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C818A4F-C204-477F-A4CD-9C8E113C08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TE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90" i="5"/>
  <c r="A21" i="8"/>
  <c r="C50" i="2"/>
  <c r="C90" i="4"/>
  <c r="C101" i="5"/>
  <c r="C49" i="6"/>
  <c r="C98" i="5"/>
  <c r="C48" i="7"/>
  <c r="C57" i="7"/>
  <c r="C56" i="7"/>
  <c r="C56" i="2"/>
  <c r="C51" i="3"/>
  <c r="A17" i="6"/>
  <c r="C42" i="7"/>
  <c r="A34" i="3"/>
  <c r="C93" i="5"/>
  <c r="C46" i="6"/>
  <c r="C40" i="5"/>
  <c r="C57" i="6"/>
  <c r="C53" i="3"/>
  <c r="C37" i="4"/>
  <c r="A84" i="4"/>
  <c r="C93" i="4"/>
  <c r="C53" i="7"/>
  <c r="C41" i="3"/>
  <c r="C41" i="6"/>
  <c r="C88" i="5"/>
  <c r="B24" i="8"/>
  <c r="C52" i="7"/>
  <c r="C100" i="5"/>
  <c r="C53" i="6"/>
  <c r="C57" i="2"/>
  <c r="C89" i="4"/>
  <c r="C44" i="4"/>
  <c r="C96" i="5"/>
  <c r="C56" i="6"/>
  <c r="A37" i="6"/>
  <c r="C87" i="4"/>
  <c r="C44" i="2"/>
  <c r="C94" i="4"/>
  <c r="C55" i="6"/>
  <c r="A51" i="4"/>
  <c r="C54" i="3"/>
  <c r="B27" i="8"/>
  <c r="A17" i="2"/>
  <c r="C43" i="4"/>
  <c r="C49" i="7"/>
  <c r="C43" i="7"/>
  <c r="C53" i="2"/>
  <c r="C45" i="6"/>
  <c r="C44" i="3"/>
  <c r="C97" i="4"/>
  <c r="A17" i="5"/>
  <c r="C38" i="5"/>
  <c r="C51" i="2"/>
  <c r="C45" i="7"/>
  <c r="C88" i="4"/>
  <c r="C44" i="6"/>
  <c r="A17" i="4"/>
  <c r="C91" i="5"/>
  <c r="C92" i="5"/>
  <c r="C39" i="3"/>
  <c r="A17" i="7"/>
  <c r="A67" i="4"/>
  <c r="C50" i="7"/>
  <c r="C42" i="6"/>
  <c r="C87" i="5"/>
  <c r="C52" i="3"/>
  <c r="C103" i="4"/>
  <c r="C37" i="3"/>
  <c r="A64" i="3"/>
  <c r="C41" i="4"/>
  <c r="C44" i="7"/>
  <c r="C39" i="2"/>
  <c r="A34" i="5"/>
  <c r="C37" i="5"/>
  <c r="A104" i="4"/>
  <c r="A104" i="5"/>
  <c r="C52" i="2"/>
  <c r="C57" i="3"/>
  <c r="C43" i="3"/>
  <c r="C54" i="7"/>
  <c r="C46" i="5"/>
  <c r="A51" i="5"/>
  <c r="C37" i="2"/>
  <c r="A34" i="2"/>
  <c r="A34" i="4"/>
  <c r="C40" i="2"/>
  <c r="C38" i="2"/>
  <c r="C39" i="4"/>
  <c r="A60" i="2"/>
  <c r="C47" i="6"/>
  <c r="A47" i="3"/>
  <c r="A17" i="3"/>
  <c r="C43" i="5"/>
  <c r="C40" i="4"/>
  <c r="C48" i="6"/>
  <c r="C40" i="3"/>
  <c r="C103" i="5"/>
  <c r="C51" i="7"/>
  <c r="C101" i="4"/>
  <c r="C38" i="3"/>
  <c r="C89" i="5"/>
  <c r="C52" i="6"/>
  <c r="C55" i="7"/>
  <c r="A84" i="5"/>
  <c r="C43" i="6"/>
  <c r="C39" i="5"/>
  <c r="C44" i="5"/>
  <c r="C56" i="3"/>
  <c r="C96" i="4"/>
  <c r="C41" i="2"/>
  <c r="C51" i="6"/>
  <c r="C91" i="4"/>
  <c r="C95" i="5"/>
  <c r="B25" i="8"/>
  <c r="A60" i="3"/>
  <c r="A64" i="2"/>
  <c r="C54" i="6"/>
  <c r="B26" i="8"/>
  <c r="A37" i="7"/>
  <c r="A67" i="5"/>
  <c r="C41" i="7"/>
  <c r="A47" i="5"/>
  <c r="C46" i="7"/>
  <c r="C100" i="4"/>
  <c r="C41" i="5"/>
  <c r="A47" i="4"/>
  <c r="C54" i="2"/>
  <c r="C94" i="5"/>
  <c r="C97" i="5"/>
  <c r="C92" i="4"/>
  <c r="C98" i="4"/>
  <c r="C47" i="7"/>
  <c r="C43" i="2"/>
  <c r="C95" i="4"/>
  <c r="C50" i="6"/>
  <c r="C50" i="3"/>
  <c r="C38" i="4"/>
  <c r="A47" i="2"/>
  <c r="A2" i="8" l="1"/>
  <c r="A2" i="7"/>
  <c r="A2" i="6"/>
  <c r="A2" i="5"/>
  <c r="A2" i="4"/>
  <c r="A2" i="3"/>
  <c r="A2" i="2"/>
  <c r="A2" i="1"/>
  <c r="A27" i="8" l="1"/>
  <c r="B17" i="8"/>
  <c r="B20" i="8" s="1"/>
  <c r="A25" i="8"/>
  <c r="A24" i="8"/>
  <c r="B14" i="8"/>
  <c r="A61" i="7"/>
  <c r="B60" i="7"/>
  <c r="B45" i="7"/>
  <c r="B52" i="7" s="1"/>
  <c r="B44" i="7"/>
  <c r="B51" i="7" s="1"/>
  <c r="B42" i="7"/>
  <c r="B41" i="7"/>
  <c r="B43" i="7" s="1"/>
  <c r="B53" i="7" l="1"/>
  <c r="B50" i="7"/>
  <c r="B55" i="7" s="1"/>
  <c r="B46" i="7"/>
  <c r="B48" i="7" s="1"/>
  <c r="B57" i="7" s="1"/>
  <c r="B64" i="7" s="1"/>
  <c r="B65" i="7" s="1"/>
  <c r="B36" i="7"/>
  <c r="B16" i="7"/>
  <c r="A61" i="6"/>
  <c r="B60" i="6"/>
  <c r="B45" i="6"/>
  <c r="B52" i="6" s="1"/>
  <c r="B44" i="6"/>
  <c r="B51" i="6" s="1"/>
  <c r="B42" i="6"/>
  <c r="B41" i="6"/>
  <c r="B43" i="6" s="1"/>
  <c r="B53" i="6" l="1"/>
  <c r="B50" i="6"/>
  <c r="B55" i="6" s="1"/>
  <c r="B46" i="6"/>
  <c r="B48" i="6" s="1"/>
  <c r="B57" i="6" s="1"/>
  <c r="B36" i="6"/>
  <c r="B16" i="6"/>
  <c r="A108" i="5"/>
  <c r="B107" i="5"/>
  <c r="B95" i="5"/>
  <c r="B101" i="5" s="1"/>
  <c r="B93" i="5"/>
  <c r="B92" i="5"/>
  <c r="B90" i="5"/>
  <c r="B89" i="5"/>
  <c r="B91" i="5" s="1"/>
  <c r="B88" i="5"/>
  <c r="B97" i="5" s="1"/>
  <c r="B87" i="5"/>
  <c r="B64" i="6" l="1"/>
  <c r="B65" i="6" s="1"/>
  <c r="B94" i="5"/>
  <c r="B96" i="5" s="1"/>
  <c r="B98" i="5" s="1"/>
  <c r="B100" i="5" s="1"/>
  <c r="B103" i="5" s="1"/>
  <c r="B83" i="5"/>
  <c r="B66" i="5"/>
  <c r="B50" i="5"/>
  <c r="B44" i="5"/>
  <c r="B39" i="5"/>
  <c r="B38" i="5"/>
  <c r="B37" i="5"/>
  <c r="B40" i="5" l="1"/>
  <c r="B43" i="5" s="1"/>
  <c r="B46" i="5" s="1"/>
  <c r="B33" i="5"/>
  <c r="B16" i="5"/>
  <c r="A108" i="4"/>
  <c r="B107" i="4"/>
  <c r="B95" i="4"/>
  <c r="B101" i="4" s="1"/>
  <c r="B93" i="4"/>
  <c r="B92" i="4"/>
  <c r="B90" i="4"/>
  <c r="B89" i="4"/>
  <c r="B88" i="4"/>
  <c r="B97" i="4" s="1"/>
  <c r="B87" i="4"/>
  <c r="B94" i="4" l="1"/>
  <c r="B96" i="4" s="1"/>
  <c r="B91" i="4"/>
  <c r="B100" i="4" s="1"/>
  <c r="B103" i="4" s="1"/>
  <c r="B41" i="5"/>
  <c r="B98" i="4"/>
  <c r="B83" i="4"/>
  <c r="B66" i="4"/>
  <c r="B50" i="4"/>
  <c r="B44" i="4"/>
  <c r="B39" i="4"/>
  <c r="B38" i="4"/>
  <c r="B40" i="4" s="1"/>
  <c r="B37" i="4"/>
  <c r="B43" i="4" l="1"/>
  <c r="B46" i="4" s="1"/>
  <c r="B41" i="4"/>
  <c r="B33" i="4"/>
  <c r="B16" i="4"/>
  <c r="B63" i="3" a="1"/>
  <c r="B63" i="3" s="1"/>
  <c r="B37" i="3"/>
  <c r="B44" i="3" l="1"/>
  <c r="B40" i="3"/>
  <c r="B33" i="3"/>
  <c r="C30" i="3"/>
  <c r="C29" i="3"/>
  <c r="C28" i="3"/>
  <c r="C27" i="3"/>
  <c r="C26" i="3"/>
  <c r="C25" i="3"/>
  <c r="C24" i="3"/>
  <c r="C23" i="3"/>
  <c r="C22" i="3"/>
  <c r="B52" i="3" l="1"/>
  <c r="B57" i="3" s="1"/>
  <c r="B51" i="3"/>
  <c r="B50" i="3"/>
  <c r="B39" i="3"/>
  <c r="B41" i="3" s="1"/>
  <c r="B38" i="3"/>
  <c r="B16" i="3"/>
  <c r="B53" i="3" l="1"/>
  <c r="B54" i="3" s="1"/>
  <c r="B43" i="3"/>
  <c r="B46" i="3" s="1"/>
  <c r="B56" i="3"/>
  <c r="B59" i="3" s="1"/>
  <c r="B63" i="2" a="1"/>
  <c r="B63" i="2" s="1"/>
  <c r="B37" i="2"/>
  <c r="B44" i="2" l="1"/>
  <c r="B40" i="2"/>
  <c r="B33" i="2"/>
  <c r="C30" i="2"/>
  <c r="C29" i="2"/>
  <c r="C28" i="2"/>
  <c r="C27" i="2"/>
  <c r="C26" i="2"/>
  <c r="C25" i="2"/>
  <c r="C24" i="2"/>
  <c r="C23" i="2"/>
  <c r="C22" i="2"/>
  <c r="B52" i="2" l="1"/>
  <c r="B57" i="2" s="1"/>
  <c r="B51" i="2"/>
  <c r="B50" i="2"/>
  <c r="B39" i="2"/>
  <c r="B41" i="2" s="1"/>
  <c r="B38" i="2"/>
  <c r="B16" i="2"/>
  <c r="B43" i="2" l="1"/>
  <c r="B46" i="2" s="1"/>
  <c r="B53" i="2"/>
  <c r="B54" i="2" s="1"/>
  <c r="B56" i="2" s="1"/>
  <c r="B59" i="2" s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</calcChain>
</file>

<file path=xl/sharedStrings.xml><?xml version="1.0" encoding="utf-8"?>
<sst xmlns="http://schemas.openxmlformats.org/spreadsheetml/2006/main" count="375" uniqueCount="221">
  <si>
    <t>Users need to be aware that non-integer entries for deg_freedom1 and deg_freedom2 are truncated and if decimals are not displayed, the formatting may cause confusion.</t>
  </si>
  <si>
    <t>type (after truncation)  is any number other than 1, 2 or 3.</t>
  </si>
  <si>
    <t>tails (after truncation) is any other number than 1 or 2.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</si>
  <si>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</si>
  <si>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a paired test is selected and the arrays have different numbers of data points.</t>
    </r>
  </si>
  <si>
    <t>if tails or type is non-numeric.</t>
  </si>
  <si>
    <t>if any non-numeric data is inserted instead of an array.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</si>
  <si>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</t>
    </r>
  </si>
  <si>
    <t>Errors Using TTEST Function</t>
  </si>
  <si>
    <t>TTEST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</si>
  <si>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Test for Paired Samples (Data points must be equal for paired tests)</t>
    </r>
  </si>
  <si>
    <t>Test Type Number</t>
  </si>
  <si>
    <t>2 Sample Equal Variance</t>
  </si>
  <si>
    <t>Test type</t>
  </si>
  <si>
    <t>Number of Tails</t>
  </si>
  <si>
    <t>Conditionally Formatted Tests</t>
  </si>
  <si>
    <t>Data Count</t>
  </si>
  <si>
    <t>Array2</t>
  </si>
  <si>
    <t>Array1</t>
  </si>
  <si>
    <t>Example 7:- Validated Selection For TTEST</t>
  </si>
  <si>
    <t>t Critical two-tail</t>
  </si>
  <si>
    <t>P(T&lt;=t) two-tail</t>
  </si>
  <si>
    <t>t Critical one-tail</t>
  </si>
  <si>
    <t>P(T&lt;=t) one-tail</t>
  </si>
  <si>
    <t>t Stat</t>
  </si>
  <si>
    <t>df</t>
  </si>
  <si>
    <t>Hypothesized Mean Difference</t>
  </si>
  <si>
    <t>Observations</t>
  </si>
  <si>
    <t>Variance</t>
  </si>
  <si>
    <t>Mean</t>
  </si>
  <si>
    <t>Variable 2</t>
  </si>
  <si>
    <t>Variable 1</t>
  </si>
  <si>
    <t>t-Test: Two-Sample Assuming Unequal Variances</t>
  </si>
  <si>
    <t>Data generated from data used in this example</t>
  </si>
  <si>
    <t>iv) Using Data Analysis</t>
  </si>
  <si>
    <t>Error %</t>
  </si>
  <si>
    <t>Error</t>
  </si>
  <si>
    <t>T.Test by Formula</t>
  </si>
  <si>
    <t>iii) By Direct Formula Without Intermediate Steps</t>
  </si>
  <si>
    <t>TTEST by Formula</t>
  </si>
  <si>
    <t>12. Degrees of Freedom (Step 8/Step 11)</t>
  </si>
  <si>
    <t>11. Step 9 + Step 10</t>
  </si>
  <si>
    <t>10. (Step 5 Squared) / Sample 2 Size - 1)</t>
  </si>
  <si>
    <t>9. (Step 4 Squared) / (Sample 1 Size - 1)</t>
  </si>
  <si>
    <t>8. (Step 4 + Step 5) Squared</t>
  </si>
  <si>
    <t>7. t statistic (Step 3/Step 6)</t>
  </si>
  <si>
    <t>6. Sq. Root (Step 5 + Step 6)</t>
  </si>
  <si>
    <t>5. Sample 2 STDEV.S Squared/Sample 2 Size</t>
  </si>
  <si>
    <t>4. Sample 1 STDEV.S Squared/Sample 1 Size</t>
  </si>
  <si>
    <t>3. Difference in Averages</t>
  </si>
  <si>
    <t>2. Average Sample 2</t>
  </si>
  <si>
    <t>1. Average Sample 1</t>
  </si>
  <si>
    <t>ii) Using Formula for Calculation of t-statistic and Degrees of Freedom</t>
  </si>
  <si>
    <t>i) Using TTEST Function</t>
  </si>
  <si>
    <t>Sample 2</t>
  </si>
  <si>
    <t>Sample 1</t>
  </si>
  <si>
    <t>b. Two Tails Independent Samples Unequal Variances TTEST: Cross Check and Algorithm Test</t>
  </si>
  <si>
    <t>b. The answer differs from the answer obtained by using the Data Analysis tools in Excel.</t>
  </si>
  <si>
    <t>a. The cross check algorithm test below shows that a difference answer is obtained using the accepted formulas for T-Test where Variances are not equal.</t>
  </si>
  <si>
    <t>This result is clearly in error.</t>
  </si>
  <si>
    <t>a. Two Tails Independent Samples Unequal Variances TTEST</t>
  </si>
  <si>
    <t>TTest by Formula</t>
  </si>
  <si>
    <t>TDIST Check Of TTest by Formula:</t>
  </si>
  <si>
    <t>b. Single Tail Independent Samples Unequal Variances TTEST: Cross Check and Algorithm Test</t>
  </si>
  <si>
    <t>a. Single Tail Independent Samples Unequal Variances TTEST</t>
  </si>
  <si>
    <t>TTEST Check</t>
  </si>
  <si>
    <t>TDIST Check Of TTEST:</t>
  </si>
  <si>
    <t>Degrees of Freedom</t>
  </si>
  <si>
    <t>t-statistic</t>
  </si>
  <si>
    <t>12. Step 10 * Step 11</t>
  </si>
  <si>
    <t>11. Sq. Root (1/Step 1+1/Step 2)</t>
  </si>
  <si>
    <t>10. Square Root (Step 8 / Step 9)</t>
  </si>
  <si>
    <t>9. Sample 1 Size + Sample 2 Size - 2</t>
  </si>
  <si>
    <t>8. Step 6 + Step 7</t>
  </si>
  <si>
    <t>7. Sample 2 STDEV.S Squared*(Sample Size-1)</t>
  </si>
  <si>
    <t>6. Sample 1 STDEV.S Squared*(Sample Size-1)</t>
  </si>
  <si>
    <t>5. Difference in Averages</t>
  </si>
  <si>
    <t>4. Average (Arithmetic Mean) Sample 2</t>
  </si>
  <si>
    <t>3. Average (Arithmetic Mean) Sample 1</t>
  </si>
  <si>
    <t>2. Sample 2 Size</t>
  </si>
  <si>
    <t>1. Sample 1 Size</t>
  </si>
  <si>
    <t>ii) Using Formula for Calculation of t-statistic</t>
  </si>
  <si>
    <t>d. Single Tail Independent Samples Equal Variances TTEST: Unequal Sample Sizes: Cross Check and Algorithm Test</t>
  </si>
  <si>
    <t>c. Two Tail Independent Samples Equal Variances TTEST: Unequal Sample Sizes</t>
  </si>
  <si>
    <t>TDIST Check of TTEST:</t>
  </si>
  <si>
    <t>5. Step 1 / Step 4</t>
  </si>
  <si>
    <t>4. Sq. Root of (Step 2 + Step 3)</t>
  </si>
  <si>
    <t>3. Sample 2 STDEV.S Squared / Sample Size</t>
  </si>
  <si>
    <t>2. Sample 1 STDEV.S Squared / Sample Size</t>
  </si>
  <si>
    <t>1. Difference in Averages</t>
  </si>
  <si>
    <t>ii) Using Formula Calculation of t-statistic.</t>
  </si>
  <si>
    <t>b. Two Tail Independent Samples Equal Variances TTEST: Equal Sample Sizes: Cross Check and Algorithm Test</t>
  </si>
  <si>
    <t>a. Two Tail Independent Samples Equal Variances TTEST: Equal Sample Sizes</t>
  </si>
  <si>
    <t>T.TEST Check</t>
  </si>
  <si>
    <t>ii) Using Formula for Calculation of t-statistic.</t>
  </si>
  <si>
    <t>T.TEST</t>
  </si>
  <si>
    <t>c. Single Tail Independent Samples Equal Variances TTEST: Unequal Sample Sizes</t>
  </si>
  <si>
    <t>TDIST Check of TTEST</t>
  </si>
  <si>
    <t>b. Single Tail Independent Samples Equal Variances TTEST: Equal Sample Sizes: Cross Check and Algorithm Test</t>
  </si>
  <si>
    <t>a. Single Tail Independent Samples Equal Variances TTEST: Equal Sample Sizes</t>
  </si>
  <si>
    <t>The above is an array entered formula. Enter the formula in the formula bar without { and } parentheses. Then with cursor at the end, press and hold down [Ctrl] and [Shift] and then press [Enter].</t>
  </si>
  <si>
    <t>iv) By Direct Formula Without Helper Column or Intermediate Steps</t>
  </si>
  <si>
    <t>5. Sq Root of (Step 4 / Pairs Count -1)</t>
  </si>
  <si>
    <t>4. (Step 2 * Step 3) - Step 1 Squared</t>
  </si>
  <si>
    <t>3. Pairs Count</t>
  </si>
  <si>
    <t>2. Sum of Squared Differences</t>
  </si>
  <si>
    <t>1. Sum of Differences</t>
  </si>
  <si>
    <t>iii) Using Second Formula for Calculation of t-statistic</t>
  </si>
  <si>
    <t>5. Step 3 / Step 4</t>
  </si>
  <si>
    <t>4. Sq. Root of Pairs Count</t>
  </si>
  <si>
    <t>3. STDEV.S of Differences</t>
  </si>
  <si>
    <t>2. Average (Arithmetic Mean) of Differences</t>
  </si>
  <si>
    <t>1. Pairs Count</t>
  </si>
  <si>
    <t>ii) Using First Formula for Calculation of t-statistic.</t>
  </si>
  <si>
    <t>Difference</t>
  </si>
  <si>
    <t>Result Test 2</t>
  </si>
  <si>
    <t>Result Test 1</t>
  </si>
  <si>
    <t>b. Two Tails Correlated or Related Pairs TTEST: Cross Check and Algorithm Test</t>
  </si>
  <si>
    <t>a. Two Tails Correlated or Related Pairs TTEST</t>
  </si>
  <si>
    <t>TDIST Check TTEST</t>
  </si>
  <si>
    <t>b. Single Tail Correlated or Related Pairs TTEST: Cross Check and Algorithm Test</t>
  </si>
  <si>
    <t>a. Single Tail Correlated or Related Pairs TTEST</t>
  </si>
  <si>
    <t>Index of Examples</t>
  </si>
  <si>
    <t>Examples of Use of TTEST</t>
  </si>
  <si>
    <t>Data analysis approach does not have capability of handling arrays with different numbers of data points.</t>
  </si>
  <si>
    <t>Data analysis results are, however, hard coded and lack the dynamic updating of formulas and functions.</t>
  </si>
  <si>
    <t>Interestingly, in the Data Analysis menu the results for unequal variances follow the formulas above and give t and df sub-calculations.</t>
  </si>
  <si>
    <t>Generally Accepted Formulas (For both Single and Two tail T-Tests</t>
  </si>
  <si>
    <t>But the result does NOT equal 2*T.DIST(t,df,TRUE) or T.DIST.2T(ABS(t),df) where t and df are calculated using the generally accepted formulas.</t>
  </si>
  <si>
    <t>Two Tail T.Test (independent sample) unequal variance = T.TEST(array1,array2,2,2)</t>
  </si>
  <si>
    <t>But the result does NOT equal T.DIST(t,df,TRUE) where t and df are calculated using the generally accepted formulas.</t>
  </si>
  <si>
    <t>Single Tail T-Test (independent sample) unequal variance = T.TEST(array1,array2,1,3)</t>
  </si>
  <si>
    <t>These calculations have been found to be in error</t>
  </si>
  <si>
    <t>3. Equations for independent samples with unequal variances (heteroscedastic)</t>
  </si>
  <si>
    <t>Where sample sizes are unequal:</t>
  </si>
  <si>
    <t>Where sample sizes are equal:</t>
  </si>
  <si>
    <t>Note: there are different calculations required where sample sizes are equal and unequal.</t>
  </si>
  <si>
    <t>For cross checking and verification purposes the t and df used are calculated as follows:</t>
  </si>
  <si>
    <t>Two Tail T.Test (independent sample) equal variance = T.TEST(array1,array2,2,2) = 2*T.DIST(t,df,TRUE) = T.DIST.2T(ABS(t),df)</t>
  </si>
  <si>
    <t>Single Tail T-Test (independent sample) equal variance = T.TEST(array1,array2,1,2) = T.DIST(t,df,TRUE)</t>
  </si>
  <si>
    <t>2. Equations for independent samples with equal variances (homoscedastic)</t>
  </si>
  <si>
    <t>Two Tail T.TEST (Paired Samples) = T.TEST(array1,array2,2,1) = 2*T.DIST(t,df,TRUE) = T.DIST.2T(ABS(t),df)</t>
  </si>
  <si>
    <t>Single Tail T-Test (Paired Samples) = T.TEST(array1,array2,1,1) = T.DIST(t,df,TRUE)</t>
  </si>
  <si>
    <t>1. Equations for Paired Samples (correlated t-test / related-pairs t-test)</t>
  </si>
  <si>
    <t>Equations / Formulas</t>
  </si>
  <si>
    <t>For a paired T-Test there must be equal sized arrays.
Non-integers are truncated to integers.</t>
  </si>
  <si>
    <t>The kind of t-Test to perform.
1 = Paired.
2 = Two sample equal variance (homoscedastic)
3 = Two sample unequal variance (heteroscedastic)</t>
  </si>
  <si>
    <t>Required.</t>
  </si>
  <si>
    <t>type</t>
  </si>
  <si>
    <t>Non integers are truncated to integers.</t>
  </si>
  <si>
    <t>Specifies whether there are 1 or 2 distribution tails and uses the appropriate distribution.</t>
  </si>
  <si>
    <t>tails</t>
  </si>
  <si>
    <t>Must be numbers or a reference to a range containing numbers.</t>
  </si>
  <si>
    <t>An array of numbers comprising data to be tested for difference in variability from the first array of numbers.</t>
  </si>
  <si>
    <t>array2</t>
  </si>
  <si>
    <t>An array of numbers comprising data to be tested for difference in variability from the second array of numbers.</t>
  </si>
  <si>
    <t>array1</t>
  </si>
  <si>
    <t>Argument Notes</t>
  </si>
  <si>
    <t>Description</t>
  </si>
  <si>
    <t>Type</t>
  </si>
  <si>
    <t>Name</t>
  </si>
  <si>
    <t>Arguments:</t>
  </si>
  <si>
    <r>
      <t>=TTEST(</t>
    </r>
    <r>
      <rPr>
        <b/>
        <sz val="10"/>
        <color rgb="FFFF0000"/>
        <rFont val="Arial"/>
        <family val="2"/>
      </rPr>
      <t>array1,array2,tails,type</t>
    </r>
    <r>
      <rPr>
        <sz val="10"/>
        <rFont val="Arial"/>
        <family val="2"/>
      </rPr>
      <t>)</t>
    </r>
  </si>
  <si>
    <t>Syntax:</t>
  </si>
  <si>
    <t>These two options are typically used where variances between samples exists because the two samples are drawn from different populations. (eg placebo tested v. trial drug tested).</t>
  </si>
  <si>
    <r>
      <t>b. 2-Tailed Two-sample unequal variance</t>
    </r>
    <r>
      <rPr>
        <sz val="10"/>
        <color rgb="FFFF0000"/>
        <rFont val="Arial"/>
        <family val="2"/>
      </rPr>
      <t xml:space="preserve"> [minor calculation errors revealed].</t>
    </r>
  </si>
  <si>
    <r>
      <t>a. 1-Tailed Two-sample unequal variance</t>
    </r>
    <r>
      <rPr>
        <sz val="10"/>
        <color rgb="FFFF0000"/>
        <rFont val="Arial"/>
        <family val="2"/>
      </rPr>
      <t xml:space="preserve"> [minor calculation errors revealed].</t>
    </r>
  </si>
  <si>
    <t>3. Two independent samples with unequal viance (heteroscedastic)</t>
  </si>
  <si>
    <t>These two options are typically used where equality of variance can be assumed because the two samples are drawn from the same population. (eg all male)</t>
  </si>
  <si>
    <t>b. 2-Tailed Two-sample equal variance</t>
  </si>
  <si>
    <t>a. 1-Tailed Two-sample equal variance</t>
  </si>
  <si>
    <t>2. Two independent samples with equal variance (homoscedastic)</t>
  </si>
  <si>
    <t>These two options are typically used for before and after comparisons involving the same group of subjects.</t>
  </si>
  <si>
    <t>b. 2-Tailed Paired</t>
  </si>
  <si>
    <t>a. 1-Tailed Paired</t>
  </si>
  <si>
    <t>1. Correlated t-test or related-pairs t-test</t>
  </si>
  <si>
    <t>The T-Test function provides 6 different T-Text options governed by the user determined 3rd argument of 'tails' and the 4th argument of 'type'.</t>
  </si>
  <si>
    <t>TTEST returns the probability that two samples are of equal variability.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</si>
  <si>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</si>
  <si>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</si>
  <si>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</si>
  <si>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</si>
  <si>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</si>
  <si>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 T Test are:</t>
  </si>
  <si>
    <t>The function TTEST returns the same as T.TEST</t>
  </si>
  <si>
    <t>Links with TTEST function replaced in Excel 2010 and after:</t>
  </si>
  <si>
    <t>e. The calculated t-statistic and degrees of freedom are used to calculate the probability using the appropriate T distribution function for the user selected number of tails.</t>
  </si>
  <si>
    <t>d. It calculates the degrees of freedom appropriate for the user's selected type of T-Test option.</t>
  </si>
  <si>
    <t>Two samples with unequal variance</t>
  </si>
  <si>
    <t>Two samples with equal variance</t>
  </si>
  <si>
    <t>Paired sample</t>
  </si>
  <si>
    <t>c. From this data TTEST calculates the appropriate t-statistic for one of three user determined options of type of T-Test:</t>
  </si>
  <si>
    <t>b. Where paired data is concerned it also calculates the sample standard deviation of the sum of the mean differences</t>
  </si>
  <si>
    <t>a. It takes in data in the form of two arrays, and calculates the data counts, arithmetic means, and sample standard deviations.</t>
  </si>
  <si>
    <t>The 'modus operandi' of TTEST is that:</t>
  </si>
  <si>
    <t>TTEST is used to assist determination of whether two samples are likely to have come from the same two underlying populations that have the same mean.</t>
  </si>
  <si>
    <t>Statements of Microsoft (Excel Help 2013) indicate that the TTEST and other replaced functions may be omitted in later versions of Excel. In Excel 2013 they are provided in a new "Compatibility" classification.</t>
  </si>
  <si>
    <t>2010 saw a complete revision in the calculation algorithms and more appropriate naming of many statistical functions including TTEST</t>
  </si>
  <si>
    <t>Be aware that the results from the unequal variances option appear to be subject to a small error and do not cross check with formulas or other T-Test capabilities of Excel.</t>
  </si>
  <si>
    <t>Comment and additional examples especially welcome here.</t>
  </si>
  <si>
    <t>Comment</t>
  </si>
  <si>
    <t>Excel 2013 placed it in Compatibility classification.</t>
  </si>
  <si>
    <t>Excel 2010 replaced it with T.TEST</t>
  </si>
  <si>
    <t>Built in.</t>
  </si>
  <si>
    <t>Classification - Compatibility</t>
  </si>
  <si>
    <t>Classification, Source, History</t>
  </si>
  <si>
    <t>Replaced by T.TEST in Excel 2010 and after.</t>
  </si>
  <si>
    <t>Returns the probability associated with a Student's t-Test.</t>
  </si>
  <si>
    <t>Example 1:- Use Of TTEST: Paired Data: Single Tail Correlated t-test Or Related-pairs t-test</t>
  </si>
  <si>
    <t>Example 2:- Use Of TTEST: Paired Data: Two Tails Correlated t-test Or Related-pairs t-test</t>
  </si>
  <si>
    <t>Example 3:- Use Of TTEST: Single Tail Independent Samples With Equal Variances</t>
  </si>
  <si>
    <t>Example 4:- Use Of TTEST: Two Tail Independent Samples With Equal Variances</t>
  </si>
  <si>
    <t>Example 5:- Use Of TTEST: 1 Tail Two-sample Unequal Variance.</t>
  </si>
  <si>
    <t>Example 6:- Use Of TTEST: 2 Tail Two-sample Unequal Variance.</t>
  </si>
  <si>
    <t>Related / Similar And Frequently Used With Functions</t>
  </si>
  <si>
    <t>Replaced by:</t>
  </si>
  <si>
    <t>File Creation Date : 19-Jun-2020</t>
  </si>
  <si>
    <t xml:space="preserve">Open the Excel help for this function. </t>
  </si>
  <si>
    <t>Double Click on TTEST and then click on the link</t>
  </si>
  <si>
    <t>Enter =TTEST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</si>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</sst>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2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/>
    <xf numFmtId="0" fontId="3" fillId="0" borderId="0" xfId="0" quotePrefix="1" applyFont="1" applyFill="1" applyAlignment="1" applyProtection="1">
      <alignment horizontal="left" indent="6"/>
    </xf>
    <xf numFmtId="0" fontId="2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 indent="6"/>
    </xf>
    <xf numFmtId="0" fontId="0" fillId="0" borderId="0" xfId="0" applyFill="1" applyAlignment="1" applyProtection="1">
      <alignment horizontal="left" indent="9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right" vertical="top"/>
    </xf>
    <xf numFmtId="0" fontId="2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wrapText="1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right" vertical="top" wrapText="1"/>
    </xf>
    <xf numFmtId="0" fontId="2" fillId="0" borderId="0" xfId="0" applyFont="1" applyFill="1" applyAlignment="1" applyProtection="1">
      <alignment horizontal="right" wrapText="1"/>
    </xf>
    <xf numFmtId="0" fontId="5" fillId="0" borderId="0" xfId="0" applyFont="1" applyFill="1" applyAlignment="1" applyProtection="1">
      <alignment horizontal="right" wrapText="1"/>
    </xf>
    <xf numFmtId="0" fontId="2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right" vertical="top"/>
    </xf>
    <xf numFmtId="164" fontId="5" fillId="0" borderId="0" xfId="1" applyNumberFormat="1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 wrapText="1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FFFFCC"/>
      </font>
    </dxf>
    <dxf>
      <font>
        <strike val="0"/>
        <color rgb="FFFFFFCC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66674</xdr:colOff>
      <xdr:row>87</xdr:row>
      <xdr:rowOff>200025</xdr:rowOff>
    </xdr:from>
    <xdr:ext cx="4552951" cy="1076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781299" y="15982950"/>
              <a:ext cx="4552951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𝒅</m:t>
                                    </m:r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𝑶𝑹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nary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sSup>
                                          <m:s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nary>
                                          <m:naryPr>
                                            <m:chr m:val="∑"/>
                                            <m:subHide m:val="on"/>
                                            <m:supHide m:val="on"/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naryPr>
                                          <m:sub/>
                                          <m:sup/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</m:nary>
                                      </m:e>
                                    </m:d>
                                  </m:e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781299" y="15982950"/>
              <a:ext cx="4552951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=𝒅 ̅/√((𝒔_𝒅^𝟐)/𝒏)     𝑶𝑹     (∑▒𝒅)/√((𝒏(∑▒𝒅^𝟐 )−(∑▒𝒅)^𝟐)/(𝒏−𝟏))      𝑨𝑵𝑫      𝒅𝒇=𝒏−𝟏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2447924</xdr:colOff>
      <xdr:row>97</xdr:row>
      <xdr:rowOff>523876</xdr:rowOff>
    </xdr:from>
    <xdr:ext cx="4181476" cy="742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447924" y="19259551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e>
                            </m:d>
                          </m:e>
                        </m:rad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447924" y="19259551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)/(√(𝟏/𝟐 (𝒔_(𝒙_𝟏)^𝟐+𝒔_(𝒙_𝟐)^𝟐 ) )×√(𝟐/𝒏))     𝑨𝑵𝑫    𝒅𝒇=𝟐𝒏 −𝟐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2438400</xdr:colOff>
      <xdr:row>99</xdr:row>
      <xdr:rowOff>347662</xdr:rowOff>
    </xdr:from>
    <xdr:ext cx="5316712" cy="9572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438400" y="20845462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ad>
                              <m:radPr>
                                <m:degHide m:val="on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rad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  <a:p>
              <a:pPr algn="l"/>
              <a:endParaRPr lang="en-AU" sz="14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438400" y="20845462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)/√(((𝒏_𝟏−𝟏) 𝒔_(𝒙_𝟏)^𝟐+(𝒏_𝟐−𝟏) 𝒔_(𝒙_𝟐)^𝟐)/(𝒏_𝟏+𝒏_𝟐−𝟐)×√(𝟏/𝒏_𝟏 +𝟏/𝒏_𝟐 ))      𝑨𝑵𝑫    𝒅𝒇=𝟐𝒏−𝟐</a:t>
              </a:r>
              <a:endParaRPr lang="en-AU" sz="1400" b="1"/>
            </a:p>
            <a:p>
              <a:pPr algn="l"/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485775</xdr:colOff>
      <xdr:row>111</xdr:row>
      <xdr:rowOff>423862</xdr:rowOff>
    </xdr:from>
    <xdr:ext cx="1186992" cy="866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485775" y="18302287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85775" y="18302287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𝒕=((𝒙_𝟏 ) ̅−(𝒙_𝟐 ) ̅)/√((𝒔_(𝒙_𝟏)^𝟐)/𝒏_𝟏 +(𝒔_(𝒙_𝟐)^𝟐)/𝒏_𝟐 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1</xdr:col>
      <xdr:colOff>285750</xdr:colOff>
      <xdr:row>111</xdr:row>
      <xdr:rowOff>185737</xdr:rowOff>
    </xdr:from>
    <xdr:ext cx="2049857" cy="13146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895350" y="18302287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num>
                      <m:den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𝟏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𝟐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895350" y="18302287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𝒅𝒇=((𝒔_(𝒙_𝟏)^𝟐)/𝒏_𝟏 +(𝒔_(𝒙_𝟐)^𝟐)/𝒏_𝟐 )^𝟐/(((𝒔_(𝒙_𝟏)^𝟐)/𝒏_𝟏 )^𝟐/((𝒏_𝟏−𝟏) )+((𝒔_(𝒙_𝟐)^𝟐)/𝒏_𝟐 )^𝟐/((𝒏_𝟐−𝟏) ))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38100</xdr:colOff>
      <xdr:row>99</xdr:row>
      <xdr:rowOff>142875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8181975" y="2064067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8181975" y="2064067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oneCellAnchor>
    <xdr:from>
      <xdr:col>2</xdr:col>
      <xdr:colOff>2686050</xdr:colOff>
      <xdr:row>87</xdr:row>
      <xdr:rowOff>195262</xdr:rowOff>
    </xdr:from>
    <xdr:ext cx="4656852" cy="10906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/>
          </xdr:nvSpPr>
          <xdr:spPr>
            <a:xfrm>
              <a:off x="7448550" y="15978187"/>
              <a:ext cx="4656852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statistic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1 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its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associated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2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e>
                    </m:acc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mean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sub>
                      <m:sup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squared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standard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deviation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number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pairs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degrees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freedom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7448550" y="15978187"/>
              <a:ext cx="4656852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"t = t−statistic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 = difference between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data item in array1 and its associated data item in array2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 ̅" = mean of the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𝑠_𝑑^2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= squared sample standard deviation of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= number of data pairs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"df = degrees of freedom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Fallback>
    </mc:AlternateContent>
    <xdr:clientData/>
  </xdr:oneCellAnchor>
  <xdr:oneCellAnchor>
    <xdr:from>
      <xdr:col>2</xdr:col>
      <xdr:colOff>1514475</xdr:colOff>
      <xdr:row>111</xdr:row>
      <xdr:rowOff>123825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1828800" y="182594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828800" y="182594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1285875</xdr:colOff>
      <xdr:row>38</xdr:row>
      <xdr:rowOff>38100</xdr:rowOff>
    </xdr:from>
    <xdr:ext cx="4714876" cy="1076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48375" y="6191250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𝒅</m:t>
                                    </m:r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𝑶𝑹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nary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sSup>
                                          <m:s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nary>
                                          <m:naryPr>
                                            <m:chr m:val="∑"/>
                                            <m:subHide m:val="on"/>
                                            <m:supHide m:val="on"/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naryPr>
                                          <m:sub/>
                                          <m:sup/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</m:nary>
                                      </m:e>
                                    </m:d>
                                  </m:e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048375" y="6191250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=𝒅 ̅/√((𝒔_𝒅^𝟐)/𝒏)     𝑶𝑹     (∑▒𝒅)/√((𝒏(∑▒𝒅^𝟐 )−(∑▒𝒅)^𝟐)/(𝒏−𝟏))      𝑨𝑵𝑫      𝒅𝒇=𝒏−𝟏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1285874</xdr:colOff>
      <xdr:row>45</xdr:row>
      <xdr:rowOff>114300</xdr:rowOff>
    </xdr:from>
    <xdr:ext cx="4714875" cy="10906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48374" y="7400925"/>
              <a:ext cx="4714875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statistic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1 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its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associated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2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e>
                    </m:acc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mean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sub>
                      <m:sup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squared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standard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deviation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number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pairs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degrees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freedom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6048374" y="7400925"/>
              <a:ext cx="4714875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"t = t−statistic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 = difference between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data item in array1 and its associated data item in array2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 ̅" = mean of the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𝑠_𝑑^2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= squared sample standard deviation of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= number of data pairs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"df = degrees of freedom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35</xdr:row>
      <xdr:rowOff>114300</xdr:rowOff>
    </xdr:from>
    <xdr:ext cx="4714876" cy="1076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6115050" y="5781675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𝒅</m:t>
                                    </m:r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𝑶𝑹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nary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sSup>
                                          <m:s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nary>
                                          <m:naryPr>
                                            <m:chr m:val="∑"/>
                                            <m:subHide m:val="on"/>
                                            <m:supHide m:val="on"/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naryPr>
                                          <m:sub/>
                                          <m:sup/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</m:nary>
                                      </m:e>
                                    </m:d>
                                  </m:e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115050" y="5781675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=𝒅 ̅/√((𝒔_𝒅^𝟐)/𝒏)     𝑶𝑹     (∑▒𝒅)/√((𝒏(∑▒𝒅^𝟐 )−(∑▒𝒅)^𝟐)/(𝒏−𝟏))      𝑨𝑵𝑫      𝒅𝒇=𝒏−𝟏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1352549</xdr:colOff>
      <xdr:row>43</xdr:row>
      <xdr:rowOff>38100</xdr:rowOff>
    </xdr:from>
    <xdr:ext cx="4714875" cy="10906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6115049" y="7000875"/>
              <a:ext cx="4714875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statistic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1 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its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associated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2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e>
                    </m:acc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mean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sub>
                      <m:sup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squared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standard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deviation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number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pairs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degrees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freedom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6115049" y="7000875"/>
              <a:ext cx="4714875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"t = t−statistic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 = difference between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data item in array1 and its associated data item in array2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 ̅" = mean of the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𝑠_𝑑^2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= squared sample standard deviation of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= number of data pairs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"df = degrees of freedom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1571625</xdr:colOff>
      <xdr:row>20</xdr:row>
      <xdr:rowOff>133350</xdr:rowOff>
    </xdr:from>
    <xdr:ext cx="3724275" cy="742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6334125" y="3371850"/>
              <a:ext cx="3724275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e>
                            </m:d>
                          </m:e>
                        </m:rad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6334125" y="3371850"/>
              <a:ext cx="3724275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)/(√(𝟏/𝟐 (𝒔_(𝒙_𝟏)^𝟐+𝒔_(𝒙_𝟐)^𝟐 ) )×√(𝟐/𝒏))     𝑨𝑵𝑫    𝒅𝒇=𝟐𝒏 −𝟐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1581150</xdr:colOff>
      <xdr:row>26</xdr:row>
      <xdr:rowOff>104775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SpPr txBox="1"/>
          </xdr:nvSpPr>
          <xdr:spPr>
            <a:xfrm>
              <a:off x="6343650" y="43148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6343650" y="43148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oneCellAnchor>
    <xdr:from>
      <xdr:col>2</xdr:col>
      <xdr:colOff>771525</xdr:colOff>
      <xdr:row>70</xdr:row>
      <xdr:rowOff>76200</xdr:rowOff>
    </xdr:from>
    <xdr:ext cx="5316712" cy="9572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SpPr txBox="1"/>
          </xdr:nvSpPr>
          <xdr:spPr>
            <a:xfrm>
              <a:off x="5534025" y="11410950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ad>
                              <m:radPr>
                                <m:degHide m:val="on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rad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  <a:p>
              <a:endParaRPr lang="en-AU" sz="14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5534025" y="11410950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)/√(((𝒏_𝟏−𝟏) 𝒔_(𝒙_𝟏)^𝟐+(𝒏_𝟐−𝟏) 𝒔_(𝒙_𝟐)^𝟐)/(𝒏_𝟏+𝒏_𝟐−𝟐)×√(𝟏/𝒏_𝟏 +𝟏/𝒏_𝟐 ))      𝑨𝑵𝑫    𝒅𝒇=𝟐𝒏−𝟐</a:t>
              </a:r>
              <a:endParaRPr lang="en-AU" sz="1400" b="1"/>
            </a:p>
            <a:p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771525</xdr:colOff>
      <xdr:row>76</xdr:row>
      <xdr:rowOff>152400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300-000009000000}"/>
                </a:ext>
              </a:extLst>
            </xdr:cNvPr>
            <xdr:cNvSpPr txBox="1"/>
          </xdr:nvSpPr>
          <xdr:spPr>
            <a:xfrm>
              <a:off x="5534025" y="1245870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5534025" y="1245870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twoCellAnchor editAs="oneCell">
    <xdr:from>
      <xdr:col>0</xdr:col>
      <xdr:colOff>152400</xdr:colOff>
      <xdr:row>108</xdr:row>
      <xdr:rowOff>123825</xdr:rowOff>
    </xdr:from>
    <xdr:to>
      <xdr:col>4</xdr:col>
      <xdr:colOff>828675</xdr:colOff>
      <xdr:row>108</xdr:row>
      <xdr:rowOff>885825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7611725"/>
          <a:ext cx="9534525" cy="76200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1019175</xdr:colOff>
      <xdr:row>20</xdr:row>
      <xdr:rowOff>66675</xdr:rowOff>
    </xdr:from>
    <xdr:ext cx="4181476" cy="742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5781675" y="3305175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e>
                            </m:d>
                          </m:e>
                        </m:rad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5781675" y="3305175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)/(√(𝟏/𝟐 (𝒔_(𝒙_𝟏)^𝟐+𝒔_(𝒙_𝟐)^𝟐 ) )×√(𝟐/𝒏))     𝑨𝑵𝑫    𝒅𝒇=𝟐𝒏 −𝟐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1019175</xdr:colOff>
      <xdr:row>25</xdr:row>
      <xdr:rowOff>114300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5781675" y="41624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5781675" y="41624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oneCellAnchor>
    <xdr:from>
      <xdr:col>2</xdr:col>
      <xdr:colOff>695325</xdr:colOff>
      <xdr:row>70</xdr:row>
      <xdr:rowOff>104775</xdr:rowOff>
    </xdr:from>
    <xdr:ext cx="5316712" cy="9572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5457825" y="11439525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ad>
                              <m:radPr>
                                <m:degHide m:val="on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rad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  <a:p>
              <a:endParaRPr lang="en-AU" sz="14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5457825" y="11439525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)/√(((𝒏_𝟏−𝟏) 𝒔_(𝒙_𝟏)^𝟐+(𝒏_𝟐−𝟏) 𝒔_(𝒙_𝟐)^𝟐)/(𝒏_𝟏+𝒏_𝟐−𝟐)×√(𝟏/𝒏_𝟏 +𝟏/𝒏_𝟐 ))      𝑨𝑵𝑫    𝒅𝒇=𝟐𝒏−𝟐</a:t>
              </a:r>
              <a:endParaRPr lang="en-AU" sz="1400" b="1"/>
            </a:p>
            <a:p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704850</xdr:colOff>
      <xdr:row>77</xdr:row>
      <xdr:rowOff>28575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5467350" y="1249680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5467350" y="1249680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twoCellAnchor editAs="oneCell">
    <xdr:from>
      <xdr:col>0</xdr:col>
      <xdr:colOff>133350</xdr:colOff>
      <xdr:row>108</xdr:row>
      <xdr:rowOff>123825</xdr:rowOff>
    </xdr:from>
    <xdr:to>
      <xdr:col>4</xdr:col>
      <xdr:colOff>762000</xdr:colOff>
      <xdr:row>108</xdr:row>
      <xdr:rowOff>895350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611725"/>
          <a:ext cx="9486900" cy="771525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1514475</xdr:colOff>
      <xdr:row>40</xdr:row>
      <xdr:rowOff>95250</xdr:rowOff>
    </xdr:from>
    <xdr:ext cx="1186992" cy="866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658350" y="99088575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658350" y="99088575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𝒕=((𝒙_𝟏 ) ̅−(𝒙_𝟐 ) ̅)/√((𝒔_(𝒙_𝟏)^𝟐)/𝒏_𝟏 +(𝒔_(𝒙_𝟐)^𝟐)/𝒏_𝟐 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1514475</xdr:colOff>
      <xdr:row>46</xdr:row>
      <xdr:rowOff>133350</xdr:rowOff>
    </xdr:from>
    <xdr:ext cx="2049857" cy="13146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658350" y="100098225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num>
                      <m:den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𝟏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𝟐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658350" y="100098225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𝒅𝒇=((𝒔_(𝒙_𝟏)^𝟐)/𝒏_𝟏 +(𝒔_(𝒙_𝟐)^𝟐)/𝒏_𝟐 )^𝟐/(((𝒔_(𝒙_𝟏)^𝟐)/𝒏_𝟏 )^𝟐/((𝒏_𝟏−𝟏) )+((𝒔_(𝒙_𝟐)^𝟐)/𝒏_𝟐 )^𝟐/((𝒏_𝟐−𝟏) ))</a:t>
              </a:r>
              <a:endParaRPr lang="en-AU" sz="1400" b="1"/>
            </a:p>
          </xdr:txBody>
        </xdr:sp>
      </mc:Fallback>
    </mc:AlternateContent>
    <xdr:clientData/>
  </xdr:oneCellAnchor>
  <xdr:twoCellAnchor editAs="oneCell">
    <xdr:from>
      <xdr:col>0</xdr:col>
      <xdr:colOff>123825</xdr:colOff>
      <xdr:row>61</xdr:row>
      <xdr:rowOff>104775</xdr:rowOff>
    </xdr:from>
    <xdr:to>
      <xdr:col>4</xdr:col>
      <xdr:colOff>1323975</xdr:colOff>
      <xdr:row>61</xdr:row>
      <xdr:rowOff>850732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982200"/>
          <a:ext cx="10058400" cy="745957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1666875</xdr:colOff>
      <xdr:row>41</xdr:row>
      <xdr:rowOff>142875</xdr:rowOff>
    </xdr:from>
    <xdr:ext cx="1186992" cy="866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810750" y="112414050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810750" y="112414050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𝒕=((𝒙_𝟏 ) ̅−(𝒙_𝟐 ) ̅)/√((𝒔_(𝒙_𝟏)^𝟐)/𝒏_𝟏 +(𝒔_(𝒙_𝟐)^𝟐)/𝒏_𝟐 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1666875</xdr:colOff>
      <xdr:row>48</xdr:row>
      <xdr:rowOff>28575</xdr:rowOff>
    </xdr:from>
    <xdr:ext cx="2049857" cy="13146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810750" y="113433225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num>
                      <m:den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𝟏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𝟐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810750" y="113433225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𝒅𝒇=((𝒔_(𝒙_𝟏)^𝟐)/𝒏_𝟏 +(𝒔_(𝒙_𝟐)^𝟐)/𝒏_𝟐 )^𝟐/(((𝒔_(𝒙_𝟏)^𝟐)/𝒏_𝟏 )^𝟐/((𝒏_𝟏−𝟏) )+((𝒔_(𝒙_𝟐)^𝟐)/𝒏_𝟐 )^𝟐/((𝒏_𝟐−𝟏) ))</a:t>
              </a:r>
              <a:endParaRPr lang="en-AU" sz="1400" b="1"/>
            </a:p>
          </xdr:txBody>
        </xdr:sp>
      </mc:Fallback>
    </mc:AlternateContent>
    <xdr:clientData/>
  </xdr:oneCellAnchor>
  <xdr:twoCellAnchor editAs="oneCell">
    <xdr:from>
      <xdr:col>0</xdr:col>
      <xdr:colOff>104775</xdr:colOff>
      <xdr:row>61</xdr:row>
      <xdr:rowOff>95250</xdr:rowOff>
    </xdr:from>
    <xdr:to>
      <xdr:col>4</xdr:col>
      <xdr:colOff>1304925</xdr:colOff>
      <xdr:row>61</xdr:row>
      <xdr:rowOff>802230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9972675"/>
          <a:ext cx="10058400" cy="70698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>
    <tabColor theme="5" tint="-0.249977111117893"/>
  </sheetPr>
  <dimension ref="A1:E18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9</v>
      </c>
      <c r="B1" s="36"/>
      <c r="C1" s="36"/>
      <c r="D1" s="37" t="s">
        <v>220</v>
      </c>
      <c r="E1" s="38"/>
    </row>
    <row r="2" spans="1:5" ht="15" customHeight="1" x14ac:dyDescent="0.2">
      <c r="A2" s="5" t="str">
        <f ca="1">IF(1*LEFT(INFO("release"),2)&gt;=14,"Use of TTEST is not recommended for Excel 2010 and above","TTEST continuance after Excel 2013 is not assured")</f>
        <v>Use of TTEST is not recommended for Excel 2010 and above</v>
      </c>
      <c r="B2" s="4"/>
      <c r="C2" s="4"/>
      <c r="D2" s="6"/>
    </row>
    <row r="3" spans="1:5" ht="15.75" x14ac:dyDescent="0.25">
      <c r="A3" s="7" t="s">
        <v>158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207</v>
      </c>
      <c r="B4" s="4"/>
      <c r="C4" s="4"/>
      <c r="D4" s="10" t="s">
        <v>216</v>
      </c>
    </row>
    <row r="5" spans="1:5" x14ac:dyDescent="0.2">
      <c r="A5" s="11"/>
      <c r="B5" s="4"/>
      <c r="C5" s="4"/>
      <c r="D5" s="10"/>
    </row>
    <row r="6" spans="1:5" x14ac:dyDescent="0.2">
      <c r="A6" s="9" t="s">
        <v>206</v>
      </c>
      <c r="B6" s="4"/>
      <c r="C6" s="4"/>
      <c r="D6" s="12" t="s">
        <v>217</v>
      </c>
    </row>
    <row r="7" spans="1:5" x14ac:dyDescent="0.2">
      <c r="A7" s="9"/>
      <c r="B7" s="4"/>
      <c r="C7" s="4"/>
      <c r="D7" s="10" t="s">
        <v>219</v>
      </c>
    </row>
    <row r="8" spans="1:5" ht="15.75" x14ac:dyDescent="0.25">
      <c r="A8" s="7" t="s">
        <v>205</v>
      </c>
      <c r="B8" s="6"/>
      <c r="C8" s="6"/>
      <c r="D8" s="10" t="s">
        <v>218</v>
      </c>
    </row>
    <row r="9" spans="1:5" x14ac:dyDescent="0.2">
      <c r="A9" s="9"/>
      <c r="B9" s="6"/>
      <c r="C9" s="6"/>
      <c r="D9" s="10"/>
    </row>
    <row r="10" spans="1:5" x14ac:dyDescent="0.2">
      <c r="A10" s="9" t="s">
        <v>204</v>
      </c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6"/>
      <c r="C11" s="6"/>
      <c r="D11" s="10"/>
    </row>
    <row r="12" spans="1:5" x14ac:dyDescent="0.2">
      <c r="A12" s="9" t="s">
        <v>203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x14ac:dyDescent="0.2">
      <c r="A14" s="9" t="s">
        <v>202</v>
      </c>
      <c r="B14" s="6"/>
      <c r="C14" s="6"/>
      <c r="D14" s="10"/>
    </row>
    <row r="15" spans="1:5" x14ac:dyDescent="0.2">
      <c r="A15" s="9"/>
      <c r="B15" s="6"/>
      <c r="C15" s="6"/>
      <c r="D15" s="12"/>
    </row>
    <row r="16" spans="1:5" x14ac:dyDescent="0.2">
      <c r="A16" s="9" t="s">
        <v>201</v>
      </c>
      <c r="B16" s="6"/>
      <c r="C16" s="6"/>
      <c r="D16" s="6"/>
    </row>
    <row r="17" spans="1:4" x14ac:dyDescent="0.2">
      <c r="A17" s="9"/>
      <c r="B17" s="6"/>
      <c r="C17" s="6"/>
      <c r="D17" s="6"/>
    </row>
    <row r="18" spans="1:4" ht="15.75" x14ac:dyDescent="0.25">
      <c r="A18" s="7" t="s">
        <v>200</v>
      </c>
      <c r="B18" s="4"/>
      <c r="C18" s="4"/>
      <c r="D18" s="4"/>
    </row>
    <row r="19" spans="1:4" x14ac:dyDescent="0.2">
      <c r="A19" s="13" t="s">
        <v>199</v>
      </c>
      <c r="B19" s="14"/>
      <c r="C19" s="14"/>
      <c r="D19" s="14"/>
    </row>
    <row r="20" spans="1:4" ht="15.75" x14ac:dyDescent="0.25">
      <c r="A20" s="7"/>
      <c r="B20" s="4"/>
      <c r="C20" s="4"/>
      <c r="D20" s="4"/>
    </row>
    <row r="21" spans="1:4" x14ac:dyDescent="0.2">
      <c r="A21" s="13" t="s">
        <v>198</v>
      </c>
      <c r="B21" s="14"/>
      <c r="C21" s="14"/>
      <c r="D21" s="14"/>
    </row>
    <row r="22" spans="1:4" ht="15.75" x14ac:dyDescent="0.25">
      <c r="A22" s="7"/>
      <c r="B22" s="4"/>
      <c r="C22" s="4"/>
      <c r="D22" s="4"/>
    </row>
    <row r="23" spans="1:4" x14ac:dyDescent="0.2">
      <c r="A23" s="9" t="s">
        <v>197</v>
      </c>
      <c r="B23" s="6"/>
      <c r="C23" s="6"/>
      <c r="D23" s="6"/>
    </row>
    <row r="24" spans="1:4" x14ac:dyDescent="0.2">
      <c r="A24" s="9"/>
      <c r="B24" s="6"/>
      <c r="C24" s="6"/>
      <c r="D24" s="6"/>
    </row>
    <row r="25" spans="1:4" x14ac:dyDescent="0.2">
      <c r="A25" s="9" t="s">
        <v>184</v>
      </c>
      <c r="B25" s="4"/>
      <c r="C25" s="4"/>
      <c r="D25" s="4"/>
    </row>
    <row r="26" spans="1:4" x14ac:dyDescent="0.2">
      <c r="A26" s="15"/>
      <c r="B26" s="4"/>
      <c r="C26" s="4"/>
      <c r="D26" s="4"/>
    </row>
    <row r="27" spans="1:4" x14ac:dyDescent="0.2">
      <c r="A27" s="9" t="s">
        <v>196</v>
      </c>
      <c r="B27" s="6"/>
      <c r="C27" s="6"/>
      <c r="D27" s="6"/>
    </row>
    <row r="28" spans="1:4" x14ac:dyDescent="0.2">
      <c r="A28" s="9"/>
      <c r="B28" s="6"/>
      <c r="C28" s="6"/>
      <c r="D28" s="6"/>
    </row>
    <row r="29" spans="1:4" x14ac:dyDescent="0.2">
      <c r="A29" s="9" t="s">
        <v>195</v>
      </c>
      <c r="B29" s="6"/>
      <c r="C29" s="6"/>
      <c r="D29" s="6"/>
    </row>
    <row r="30" spans="1:4" x14ac:dyDescent="0.2">
      <c r="A30" s="9"/>
      <c r="B30" s="6"/>
      <c r="C30" s="6"/>
      <c r="D30" s="6"/>
    </row>
    <row r="31" spans="1:4" x14ac:dyDescent="0.2">
      <c r="A31" s="9" t="s">
        <v>194</v>
      </c>
      <c r="B31" s="6"/>
      <c r="C31" s="6"/>
      <c r="D31" s="6"/>
    </row>
    <row r="32" spans="1:4" x14ac:dyDescent="0.2">
      <c r="A32" s="11" t="s">
        <v>193</v>
      </c>
      <c r="B32" s="6"/>
      <c r="C32" s="6"/>
      <c r="D32" s="6"/>
    </row>
    <row r="33" spans="1:4" x14ac:dyDescent="0.2">
      <c r="A33" s="11" t="s">
        <v>192</v>
      </c>
      <c r="B33" s="6"/>
      <c r="C33" s="6"/>
      <c r="D33" s="6"/>
    </row>
    <row r="34" spans="1:4" x14ac:dyDescent="0.2">
      <c r="A34" s="11" t="s">
        <v>191</v>
      </c>
      <c r="B34" s="6"/>
      <c r="C34" s="6"/>
      <c r="D34" s="6"/>
    </row>
    <row r="35" spans="1:4" x14ac:dyDescent="0.2">
      <c r="A35" s="16" t="s">
        <v>190</v>
      </c>
      <c r="B35" s="6"/>
      <c r="C35" s="6"/>
      <c r="D35" s="6"/>
    </row>
    <row r="36" spans="1:4" x14ac:dyDescent="0.2">
      <c r="A36" s="16" t="s">
        <v>189</v>
      </c>
      <c r="B36" s="6"/>
      <c r="C36" s="6"/>
      <c r="D36" s="6"/>
    </row>
    <row r="37" spans="1:4" x14ac:dyDescent="0.2">
      <c r="A37" s="16" t="s">
        <v>188</v>
      </c>
      <c r="B37" s="6"/>
      <c r="C37" s="6"/>
      <c r="D37" s="6"/>
    </row>
    <row r="38" spans="1:4" x14ac:dyDescent="0.2">
      <c r="A38" s="11" t="s">
        <v>187</v>
      </c>
      <c r="B38" s="6"/>
      <c r="C38" s="6"/>
      <c r="D38" s="6"/>
    </row>
    <row r="39" spans="1:4" x14ac:dyDescent="0.2">
      <c r="A39" s="11" t="s">
        <v>186</v>
      </c>
      <c r="B39" s="6"/>
      <c r="C39" s="6"/>
      <c r="D39" s="6"/>
    </row>
    <row r="40" spans="1:4" x14ac:dyDescent="0.2">
      <c r="A40" s="11"/>
      <c r="B40" s="6"/>
      <c r="C40" s="6"/>
      <c r="D40" s="6"/>
    </row>
    <row r="41" spans="1:4" x14ac:dyDescent="0.2">
      <c r="A41" s="17" t="s">
        <v>185</v>
      </c>
      <c r="B41" s="6"/>
      <c r="C41" s="6"/>
      <c r="D41" s="6"/>
    </row>
    <row r="42" spans="1:4" x14ac:dyDescent="0.2">
      <c r="A42" s="11" t="s">
        <v>184</v>
      </c>
      <c r="B42" s="6"/>
      <c r="C42" s="6"/>
      <c r="D42" s="6"/>
    </row>
    <row r="43" spans="1:4" x14ac:dyDescent="0.2">
      <c r="A43" s="11"/>
      <c r="B43" s="6"/>
      <c r="C43" s="6"/>
      <c r="D43" s="6"/>
    </row>
    <row r="44" spans="1:4" x14ac:dyDescent="0.2">
      <c r="A44" s="9" t="s">
        <v>183</v>
      </c>
      <c r="B44" s="6"/>
      <c r="C44" s="6"/>
      <c r="D44" s="6"/>
    </row>
    <row r="45" spans="1:4" x14ac:dyDescent="0.2">
      <c r="A45" s="11" t="s">
        <v>182</v>
      </c>
      <c r="B45" s="6"/>
      <c r="C45" s="6"/>
      <c r="D45" s="6"/>
    </row>
    <row r="46" spans="1:4" x14ac:dyDescent="0.2">
      <c r="A46" s="11" t="s">
        <v>181</v>
      </c>
      <c r="B46" s="6"/>
      <c r="C46" s="6"/>
      <c r="D46" s="6"/>
    </row>
    <row r="47" spans="1:4" x14ac:dyDescent="0.2">
      <c r="A47" s="16" t="s">
        <v>180</v>
      </c>
      <c r="B47" s="6"/>
      <c r="C47" s="6"/>
      <c r="D47" s="6"/>
    </row>
    <row r="48" spans="1:4" x14ac:dyDescent="0.2">
      <c r="A48" s="16" t="s">
        <v>179</v>
      </c>
      <c r="B48" s="6"/>
      <c r="C48" s="6"/>
      <c r="D48" s="6"/>
    </row>
    <row r="49" spans="1:4" x14ac:dyDescent="0.2">
      <c r="A49" s="16" t="s">
        <v>178</v>
      </c>
      <c r="B49" s="6"/>
      <c r="C49" s="6"/>
      <c r="D49" s="6"/>
    </row>
    <row r="50" spans="1:4" x14ac:dyDescent="0.2">
      <c r="A50" s="11"/>
      <c r="B50" s="6"/>
      <c r="C50" s="6"/>
      <c r="D50" s="6"/>
    </row>
    <row r="51" spans="1:4" x14ac:dyDescent="0.2">
      <c r="A51" s="9" t="s">
        <v>177</v>
      </c>
      <c r="B51" s="6"/>
      <c r="C51" s="6"/>
      <c r="D51" s="6"/>
    </row>
    <row r="52" spans="1:4" x14ac:dyDescent="0.2">
      <c r="A52" s="9"/>
      <c r="B52" s="6"/>
      <c r="C52" s="6"/>
      <c r="D52" s="6"/>
    </row>
    <row r="53" spans="1:4" x14ac:dyDescent="0.2">
      <c r="A53" s="9" t="s">
        <v>176</v>
      </c>
      <c r="B53" s="6"/>
      <c r="C53" s="6"/>
      <c r="D53" s="6"/>
    </row>
    <row r="54" spans="1:4" x14ac:dyDescent="0.2">
      <c r="A54" s="11" t="s">
        <v>175</v>
      </c>
      <c r="B54" s="6"/>
      <c r="C54" s="6"/>
      <c r="D54" s="6"/>
    </row>
    <row r="55" spans="1:4" x14ac:dyDescent="0.2">
      <c r="A55" s="16" t="s">
        <v>174</v>
      </c>
      <c r="B55" s="6"/>
      <c r="C55" s="6"/>
      <c r="D55" s="6"/>
    </row>
    <row r="56" spans="1:4" s="2" customFormat="1" x14ac:dyDescent="0.2">
      <c r="A56" s="16" t="s">
        <v>173</v>
      </c>
      <c r="B56" s="6"/>
      <c r="C56" s="6"/>
      <c r="D56" s="6"/>
    </row>
    <row r="57" spans="1:4" s="2" customFormat="1" x14ac:dyDescent="0.2">
      <c r="A57" s="16"/>
      <c r="B57" s="6"/>
      <c r="C57" s="6"/>
      <c r="D57" s="6"/>
    </row>
    <row r="58" spans="1:4" s="2" customFormat="1" x14ac:dyDescent="0.2">
      <c r="A58" s="16" t="s">
        <v>172</v>
      </c>
      <c r="B58" s="6"/>
      <c r="C58" s="6"/>
      <c r="D58" s="6"/>
    </row>
    <row r="59" spans="1:4" s="2" customFormat="1" x14ac:dyDescent="0.2">
      <c r="A59" s="16"/>
      <c r="B59" s="6"/>
      <c r="C59" s="6"/>
      <c r="D59" s="6"/>
    </row>
    <row r="60" spans="1:4" s="2" customFormat="1" x14ac:dyDescent="0.2">
      <c r="A60" s="11" t="s">
        <v>171</v>
      </c>
      <c r="B60" s="6"/>
      <c r="C60" s="6"/>
      <c r="D60" s="6"/>
    </row>
    <row r="61" spans="1:4" s="2" customFormat="1" x14ac:dyDescent="0.2">
      <c r="A61" s="16" t="s">
        <v>170</v>
      </c>
      <c r="B61" s="6"/>
      <c r="C61" s="6"/>
      <c r="D61" s="6"/>
    </row>
    <row r="62" spans="1:4" s="2" customFormat="1" x14ac:dyDescent="0.2">
      <c r="A62" s="16" t="s">
        <v>169</v>
      </c>
      <c r="B62" s="6"/>
      <c r="C62" s="6"/>
      <c r="D62" s="6"/>
    </row>
    <row r="63" spans="1:4" s="2" customFormat="1" x14ac:dyDescent="0.2">
      <c r="A63" s="16"/>
      <c r="B63" s="6"/>
      <c r="C63" s="6"/>
      <c r="D63" s="6"/>
    </row>
    <row r="64" spans="1:4" s="2" customFormat="1" x14ac:dyDescent="0.2">
      <c r="A64" s="16" t="s">
        <v>168</v>
      </c>
      <c r="B64" s="6"/>
      <c r="C64" s="6"/>
      <c r="D64" s="6"/>
    </row>
    <row r="65" spans="1:4" s="2" customFormat="1" x14ac:dyDescent="0.2">
      <c r="A65" s="16"/>
      <c r="B65" s="6"/>
      <c r="C65" s="6"/>
      <c r="D65" s="6"/>
    </row>
    <row r="66" spans="1:4" s="2" customFormat="1" x14ac:dyDescent="0.2">
      <c r="A66" s="11" t="s">
        <v>167</v>
      </c>
      <c r="B66" s="6"/>
      <c r="C66" s="6"/>
      <c r="D66" s="6"/>
    </row>
    <row r="67" spans="1:4" s="2" customFormat="1" x14ac:dyDescent="0.2">
      <c r="A67" s="16" t="s">
        <v>166</v>
      </c>
      <c r="B67" s="6"/>
      <c r="C67" s="6"/>
      <c r="D67" s="6"/>
    </row>
    <row r="68" spans="1:4" s="2" customFormat="1" x14ac:dyDescent="0.2">
      <c r="A68" s="16" t="s">
        <v>165</v>
      </c>
      <c r="B68" s="6"/>
      <c r="C68" s="6"/>
      <c r="D68" s="6"/>
    </row>
    <row r="69" spans="1:4" s="2" customFormat="1" x14ac:dyDescent="0.2">
      <c r="A69" s="16"/>
      <c r="B69" s="6"/>
      <c r="C69" s="6"/>
      <c r="D69" s="6"/>
    </row>
    <row r="70" spans="1:4" s="2" customFormat="1" x14ac:dyDescent="0.2">
      <c r="A70" s="16" t="s">
        <v>164</v>
      </c>
      <c r="B70" s="6"/>
      <c r="C70" s="6"/>
      <c r="D70" s="6"/>
    </row>
    <row r="71" spans="1:4" s="2" customFormat="1" x14ac:dyDescent="0.2">
      <c r="A71" s="16"/>
      <c r="B71" s="6"/>
      <c r="C71" s="6"/>
      <c r="D71" s="6"/>
    </row>
    <row r="72" spans="1:4" ht="15.75" x14ac:dyDescent="0.25">
      <c r="A72" s="7" t="s">
        <v>163</v>
      </c>
      <c r="B72" s="4"/>
      <c r="C72" s="4"/>
      <c r="D72" s="4"/>
    </row>
    <row r="73" spans="1:4" x14ac:dyDescent="0.2">
      <c r="A73" s="9" t="s">
        <v>162</v>
      </c>
      <c r="B73" s="4"/>
      <c r="C73" s="4"/>
      <c r="D73" s="4"/>
    </row>
    <row r="74" spans="1:4" x14ac:dyDescent="0.2">
      <c r="A74" s="9"/>
      <c r="B74" s="4"/>
      <c r="C74" s="4"/>
      <c r="D74" s="4"/>
    </row>
    <row r="75" spans="1:4" ht="15.75" x14ac:dyDescent="0.25">
      <c r="A75" s="7" t="s">
        <v>161</v>
      </c>
      <c r="B75" s="4"/>
      <c r="C75" s="4"/>
      <c r="D75" s="4"/>
    </row>
    <row r="76" spans="1:4" x14ac:dyDescent="0.2">
      <c r="A76" s="18" t="s">
        <v>160</v>
      </c>
      <c r="B76" s="18" t="s">
        <v>159</v>
      </c>
      <c r="C76" s="18" t="s">
        <v>158</v>
      </c>
      <c r="D76" s="18" t="s">
        <v>157</v>
      </c>
    </row>
    <row r="77" spans="1:4" ht="25.5" x14ac:dyDescent="0.2">
      <c r="A77" s="19" t="s">
        <v>156</v>
      </c>
      <c r="B77" s="19" t="s">
        <v>147</v>
      </c>
      <c r="C77" s="20" t="s">
        <v>155</v>
      </c>
      <c r="D77" s="20" t="s">
        <v>152</v>
      </c>
    </row>
    <row r="78" spans="1:4" ht="25.5" x14ac:dyDescent="0.2">
      <c r="A78" s="19" t="s">
        <v>154</v>
      </c>
      <c r="B78" s="19" t="s">
        <v>147</v>
      </c>
      <c r="C78" s="20" t="s">
        <v>153</v>
      </c>
      <c r="D78" s="20" t="s">
        <v>152</v>
      </c>
    </row>
    <row r="79" spans="1:4" s="2" customFormat="1" ht="25.5" x14ac:dyDescent="0.2">
      <c r="A79" s="19" t="s">
        <v>151</v>
      </c>
      <c r="B79" s="19" t="s">
        <v>147</v>
      </c>
      <c r="C79" s="20" t="s">
        <v>150</v>
      </c>
      <c r="D79" s="20" t="s">
        <v>149</v>
      </c>
    </row>
    <row r="80" spans="1:4" s="2" customFormat="1" ht="63.75" x14ac:dyDescent="0.2">
      <c r="A80" s="19" t="s">
        <v>148</v>
      </c>
      <c r="B80" s="19" t="s">
        <v>147</v>
      </c>
      <c r="C80" s="20" t="s">
        <v>146</v>
      </c>
      <c r="D80" s="20" t="s">
        <v>145</v>
      </c>
    </row>
    <row r="81" spans="1:4" s="2" customFormat="1" x14ac:dyDescent="0.2">
      <c r="A81" s="19"/>
      <c r="B81" s="19"/>
      <c r="C81" s="20"/>
      <c r="D81" s="20"/>
    </row>
    <row r="82" spans="1:4" ht="15.75" x14ac:dyDescent="0.25">
      <c r="A82" s="7" t="s">
        <v>144</v>
      </c>
      <c r="B82" s="4"/>
      <c r="C82" s="4"/>
      <c r="D82" s="4"/>
    </row>
    <row r="83" spans="1:4" s="2" customFormat="1" x14ac:dyDescent="0.2">
      <c r="A83" s="9"/>
      <c r="B83" s="6"/>
      <c r="C83" s="6"/>
      <c r="D83" s="6"/>
    </row>
    <row r="84" spans="1:4" s="3" customFormat="1" ht="15.75" x14ac:dyDescent="0.25">
      <c r="A84" s="17" t="s">
        <v>143</v>
      </c>
      <c r="B84" s="6"/>
      <c r="C84" s="6"/>
      <c r="D84" s="6"/>
    </row>
    <row r="85" spans="1:4" x14ac:dyDescent="0.2">
      <c r="A85" s="11" t="s">
        <v>142</v>
      </c>
      <c r="B85" s="6"/>
      <c r="C85" s="6"/>
      <c r="D85" s="6"/>
    </row>
    <row r="86" spans="1:4" x14ac:dyDescent="0.2">
      <c r="A86" s="11" t="s">
        <v>141</v>
      </c>
      <c r="B86" s="6"/>
      <c r="C86" s="6"/>
      <c r="D86" s="6"/>
    </row>
    <row r="87" spans="1:4" x14ac:dyDescent="0.2">
      <c r="A87" s="11"/>
      <c r="B87" s="6"/>
      <c r="C87" s="6"/>
      <c r="D87" s="6"/>
    </row>
    <row r="88" spans="1:4" ht="117.75" customHeight="1" x14ac:dyDescent="0.2">
      <c r="A88" s="21" t="s">
        <v>137</v>
      </c>
      <c r="B88" s="6"/>
      <c r="C88" s="6"/>
      <c r="D88" s="6"/>
    </row>
    <row r="89" spans="1:4" x14ac:dyDescent="0.2">
      <c r="A89" s="22"/>
      <c r="B89" s="6"/>
      <c r="C89" s="6"/>
      <c r="D89" s="6"/>
    </row>
    <row r="90" spans="1:4" x14ac:dyDescent="0.2">
      <c r="A90" s="9"/>
      <c r="B90" s="6"/>
      <c r="C90" s="6"/>
      <c r="D90" s="6"/>
    </row>
    <row r="91" spans="1:4" x14ac:dyDescent="0.2">
      <c r="A91" s="17" t="s">
        <v>140</v>
      </c>
      <c r="B91" s="6"/>
      <c r="C91" s="6"/>
      <c r="D91" s="6"/>
    </row>
    <row r="92" spans="1:4" x14ac:dyDescent="0.2">
      <c r="A92" s="11" t="s">
        <v>139</v>
      </c>
      <c r="B92" s="6"/>
      <c r="C92" s="6"/>
      <c r="D92" s="6"/>
    </row>
    <row r="93" spans="1:4" x14ac:dyDescent="0.2">
      <c r="A93" s="11" t="s">
        <v>138</v>
      </c>
      <c r="B93" s="6"/>
      <c r="C93" s="6"/>
      <c r="D93" s="6"/>
    </row>
    <row r="94" spans="1:4" x14ac:dyDescent="0.2">
      <c r="A94" s="11"/>
      <c r="B94" s="6"/>
      <c r="C94" s="6"/>
      <c r="D94" s="6"/>
    </row>
    <row r="95" spans="1:4" x14ac:dyDescent="0.2">
      <c r="A95" s="11" t="s">
        <v>137</v>
      </c>
      <c r="B95" s="6"/>
      <c r="C95" s="6"/>
      <c r="D95" s="6"/>
    </row>
    <row r="96" spans="1:4" x14ac:dyDescent="0.2">
      <c r="A96" s="11" t="s">
        <v>136</v>
      </c>
      <c r="B96" s="6"/>
      <c r="C96" s="6"/>
      <c r="D96" s="6"/>
    </row>
    <row r="97" spans="1:4" x14ac:dyDescent="0.2">
      <c r="A97" s="17"/>
      <c r="B97" s="6"/>
      <c r="C97" s="6"/>
      <c r="D97" s="6"/>
    </row>
    <row r="98" spans="1:4" ht="126" customHeight="1" x14ac:dyDescent="0.2">
      <c r="A98" s="21" t="s">
        <v>135</v>
      </c>
      <c r="B98" s="6"/>
      <c r="C98" s="6"/>
      <c r="D98" s="6"/>
    </row>
    <row r="99" spans="1:4" x14ac:dyDescent="0.2">
      <c r="A99" s="9"/>
      <c r="B99" s="6"/>
      <c r="C99" s="6"/>
      <c r="D99" s="6"/>
    </row>
    <row r="100" spans="1:4" ht="131.25" customHeight="1" x14ac:dyDescent="0.2">
      <c r="A100" s="21" t="s">
        <v>134</v>
      </c>
      <c r="B100" s="6"/>
      <c r="C100" s="6"/>
      <c r="D100" s="6"/>
    </row>
    <row r="101" spans="1:4" x14ac:dyDescent="0.2">
      <c r="A101" s="9"/>
      <c r="B101" s="6"/>
      <c r="C101" s="6"/>
      <c r="D101" s="6"/>
    </row>
    <row r="102" spans="1:4" x14ac:dyDescent="0.2">
      <c r="A102" s="11"/>
      <c r="B102" s="6"/>
      <c r="C102" s="6"/>
      <c r="D102" s="6"/>
    </row>
    <row r="103" spans="1:4" x14ac:dyDescent="0.2">
      <c r="A103" s="17" t="s">
        <v>133</v>
      </c>
      <c r="B103" s="6"/>
      <c r="C103" s="6"/>
      <c r="D103" s="6"/>
    </row>
    <row r="104" spans="1:4" x14ac:dyDescent="0.2">
      <c r="A104" s="23" t="s">
        <v>132</v>
      </c>
      <c r="B104" s="6"/>
      <c r="C104" s="6"/>
      <c r="D104" s="6"/>
    </row>
    <row r="105" spans="1:4" x14ac:dyDescent="0.2">
      <c r="A105" s="11" t="s">
        <v>131</v>
      </c>
      <c r="B105" s="6"/>
      <c r="C105" s="6"/>
      <c r="D105" s="6"/>
    </row>
    <row r="106" spans="1:4" x14ac:dyDescent="0.2">
      <c r="A106" s="24" t="s">
        <v>130</v>
      </c>
      <c r="B106" s="6"/>
      <c r="C106" s="6"/>
      <c r="D106" s="6"/>
    </row>
    <row r="107" spans="1:4" ht="12.75" customHeight="1" x14ac:dyDescent="0.2">
      <c r="A107" s="11"/>
      <c r="B107" s="6"/>
      <c r="C107" s="6"/>
      <c r="D107" s="6"/>
    </row>
    <row r="108" spans="1:4" x14ac:dyDescent="0.2">
      <c r="A108" s="11" t="s">
        <v>129</v>
      </c>
      <c r="B108" s="6"/>
      <c r="C108" s="6"/>
      <c r="D108" s="6"/>
    </row>
    <row r="109" spans="1:4" x14ac:dyDescent="0.2">
      <c r="A109" s="24" t="s">
        <v>128</v>
      </c>
      <c r="B109" s="6"/>
      <c r="C109" s="6"/>
      <c r="D109" s="6"/>
    </row>
    <row r="110" spans="1:4" x14ac:dyDescent="0.2">
      <c r="A110" s="11"/>
      <c r="B110" s="6"/>
      <c r="C110" s="6"/>
      <c r="D110" s="6"/>
    </row>
    <row r="111" spans="1:4" x14ac:dyDescent="0.2">
      <c r="A111" s="25" t="s">
        <v>127</v>
      </c>
      <c r="B111" s="6"/>
      <c r="C111" s="6"/>
      <c r="D111" s="6"/>
    </row>
    <row r="112" spans="1:4" ht="141" customHeight="1" x14ac:dyDescent="0.2">
      <c r="A112" s="17"/>
      <c r="B112" s="6"/>
      <c r="C112" s="6"/>
      <c r="D112" s="6"/>
    </row>
    <row r="113" spans="1:4" x14ac:dyDescent="0.2">
      <c r="A113" s="11" t="s">
        <v>126</v>
      </c>
      <c r="B113" s="6"/>
      <c r="C113" s="6"/>
      <c r="D113" s="6"/>
    </row>
    <row r="114" spans="1:4" x14ac:dyDescent="0.2">
      <c r="A114" s="11" t="s">
        <v>125</v>
      </c>
      <c r="B114" s="6"/>
      <c r="C114" s="6"/>
      <c r="D114" s="6"/>
    </row>
    <row r="115" spans="1:4" x14ac:dyDescent="0.2">
      <c r="A115" s="11" t="s">
        <v>124</v>
      </c>
      <c r="B115" s="6"/>
      <c r="C115" s="6"/>
      <c r="D115" s="6"/>
    </row>
    <row r="116" spans="1:4" x14ac:dyDescent="0.2">
      <c r="A116" s="9"/>
      <c r="B116" s="6"/>
      <c r="C116" s="6"/>
      <c r="D116" s="6"/>
    </row>
    <row r="117" spans="1:4" ht="15.75" x14ac:dyDescent="0.25">
      <c r="A117" s="26" t="s">
        <v>214</v>
      </c>
      <c r="B117" s="4"/>
      <c r="C117" s="4"/>
      <c r="D117" s="4"/>
    </row>
    <row r="118" spans="1:4" x14ac:dyDescent="0.2">
      <c r="A118" s="27" t="s">
        <v>215</v>
      </c>
      <c r="B118" s="4"/>
      <c r="C118" s="4"/>
      <c r="D118" s="4"/>
    </row>
    <row r="119" spans="1:4" ht="30" customHeight="1" x14ac:dyDescent="0.2">
      <c r="A119" s="28" t="s">
        <v>95</v>
      </c>
      <c r="B119" s="29" t="s">
        <v>207</v>
      </c>
      <c r="C119" s="4"/>
      <c r="D119" s="4"/>
    </row>
    <row r="120" spans="1:4" x14ac:dyDescent="0.2">
      <c r="A120" s="27"/>
      <c r="B120" s="4"/>
      <c r="C120" s="4"/>
      <c r="D120" s="4"/>
    </row>
    <row r="121" spans="1:4" ht="15.75" x14ac:dyDescent="0.25">
      <c r="A121" s="7" t="s">
        <v>123</v>
      </c>
      <c r="B121" s="7"/>
      <c r="C121" s="7"/>
      <c r="D121" s="7"/>
    </row>
    <row r="122" spans="1:4" x14ac:dyDescent="0.2">
      <c r="A122" s="4"/>
      <c r="B122" s="4"/>
      <c r="C122" s="4"/>
      <c r="D122" s="4"/>
    </row>
    <row r="123" spans="1:4" x14ac:dyDescent="0.2">
      <c r="A123" s="18" t="s">
        <v>122</v>
      </c>
      <c r="B123" s="4"/>
      <c r="C123" s="4"/>
      <c r="D123" s="4"/>
    </row>
    <row r="124" spans="1:4" x14ac:dyDescent="0.2">
      <c r="A124" s="30" t="str">
        <f>'Example 1'!A1</f>
        <v>Example 1:- Use Of TTEST: Paired Data: Single Tail Correlated t-test Or Related-pairs t-test</v>
      </c>
      <c r="B124" s="4"/>
      <c r="C124" s="4"/>
      <c r="D124" s="4"/>
    </row>
    <row r="125" spans="1:4" x14ac:dyDescent="0.2">
      <c r="A125" s="31" t="str">
        <f>'Example 1'!A3</f>
        <v>a. Single Tail Correlated or Related Pairs TTEST</v>
      </c>
      <c r="B125" s="31"/>
      <c r="C125" s="31"/>
      <c r="D125" s="31"/>
    </row>
    <row r="126" spans="1:4" x14ac:dyDescent="0.2">
      <c r="A126" s="31" t="str">
        <f>'Example 1'!A19</f>
        <v>b. Single Tail Correlated or Related Pairs TTEST: Cross Check and Algorithm Test</v>
      </c>
      <c r="B126" s="31"/>
      <c r="C126" s="31"/>
      <c r="D126" s="31"/>
    </row>
    <row r="127" spans="1:4" x14ac:dyDescent="0.2">
      <c r="A127" s="32" t="str">
        <f>'Example 1'!A32</f>
        <v>i) Using TTEST Function</v>
      </c>
      <c r="B127" s="32"/>
      <c r="C127" s="32"/>
      <c r="D127" s="32"/>
    </row>
    <row r="128" spans="1:4" x14ac:dyDescent="0.2">
      <c r="A128" s="32" t="str">
        <f>'Example 1'!A36</f>
        <v>ii) Using First Formula for Calculation of t-statistic.</v>
      </c>
      <c r="B128" s="32"/>
      <c r="C128" s="32"/>
      <c r="D128" s="32"/>
    </row>
    <row r="129" spans="1:4" x14ac:dyDescent="0.2">
      <c r="A129" s="32" t="str">
        <f>'Example 1'!A49</f>
        <v>iii) Using Second Formula for Calculation of t-statistic</v>
      </c>
      <c r="B129" s="32"/>
      <c r="C129" s="32"/>
      <c r="D129" s="32"/>
    </row>
    <row r="130" spans="1:4" x14ac:dyDescent="0.2">
      <c r="A130" s="32" t="str">
        <f>'Example 1'!A62</f>
        <v>iv) By Direct Formula Without Helper Column or Intermediate Steps</v>
      </c>
      <c r="B130" s="32"/>
      <c r="C130" s="32"/>
      <c r="D130" s="32"/>
    </row>
    <row r="131" spans="1:4" x14ac:dyDescent="0.2">
      <c r="A131" s="30" t="str">
        <f>'Example 2'!A1</f>
        <v>Example 2:- Use Of TTEST: Paired Data: Two Tails Correlated t-test Or Related-pairs t-test</v>
      </c>
      <c r="B131" s="4"/>
      <c r="C131" s="4"/>
      <c r="D131" s="4"/>
    </row>
    <row r="132" spans="1:4" x14ac:dyDescent="0.2">
      <c r="A132" s="31" t="str">
        <f>'Example 2'!A3</f>
        <v>a. Two Tails Correlated or Related Pairs TTEST</v>
      </c>
      <c r="B132" s="31"/>
      <c r="C132" s="31"/>
      <c r="D132" s="31"/>
    </row>
    <row r="133" spans="1:4" x14ac:dyDescent="0.2">
      <c r="A133" s="31" t="str">
        <f>'Example 2'!A19</f>
        <v>b. Two Tails Correlated or Related Pairs TTEST: Cross Check and Algorithm Test</v>
      </c>
      <c r="B133" s="31"/>
      <c r="C133" s="31"/>
      <c r="D133" s="31"/>
    </row>
    <row r="134" spans="1:4" x14ac:dyDescent="0.2">
      <c r="A134" s="32" t="str">
        <f>'Example 2'!A32</f>
        <v>i) Using TTEST Function</v>
      </c>
      <c r="B134" s="32"/>
      <c r="C134" s="32"/>
      <c r="D134" s="32"/>
    </row>
    <row r="135" spans="1:4" x14ac:dyDescent="0.2">
      <c r="A135" s="32" t="str">
        <f>'Example 2'!A36</f>
        <v>ii) Using First Formula for Calculation of t-statistic.</v>
      </c>
      <c r="B135" s="32"/>
      <c r="C135" s="32"/>
      <c r="D135" s="32"/>
    </row>
    <row r="136" spans="1:4" x14ac:dyDescent="0.2">
      <c r="A136" s="32" t="str">
        <f>'Example 2'!A49</f>
        <v>iii) Using Second Formula for Calculation of t-statistic</v>
      </c>
      <c r="B136" s="32"/>
      <c r="C136" s="32"/>
      <c r="D136" s="32"/>
    </row>
    <row r="137" spans="1:4" x14ac:dyDescent="0.2">
      <c r="A137" s="32" t="str">
        <f>'Example 2'!A62</f>
        <v>iv) By Direct Formula Without Helper Column or Intermediate Steps</v>
      </c>
      <c r="B137" s="32"/>
      <c r="C137" s="32"/>
      <c r="D137" s="32"/>
    </row>
    <row r="138" spans="1:4" x14ac:dyDescent="0.2">
      <c r="A138" s="30" t="str">
        <f>'Example 3'!A1</f>
        <v>Example 3:- Use Of TTEST: Single Tail Independent Samples With Equal Variances</v>
      </c>
      <c r="B138" s="4"/>
      <c r="C138" s="4"/>
      <c r="D138" s="4"/>
    </row>
    <row r="139" spans="1:4" x14ac:dyDescent="0.2">
      <c r="A139" s="31" t="str">
        <f>'Example 3'!A3</f>
        <v>a. Single Tail Independent Samples Equal Variances TTEST: Equal Sample Sizes</v>
      </c>
      <c r="B139" s="31"/>
      <c r="C139" s="31"/>
      <c r="D139" s="31"/>
    </row>
    <row r="140" spans="1:4" x14ac:dyDescent="0.2">
      <c r="A140" s="31" t="str">
        <f>'Example 3'!A19</f>
        <v>b. Single Tail Independent Samples Equal Variances TTEST: Equal Sample Sizes: Cross Check and Algorithm Test</v>
      </c>
      <c r="B140" s="31"/>
      <c r="C140" s="31"/>
      <c r="D140" s="31"/>
    </row>
    <row r="141" spans="1:4" x14ac:dyDescent="0.2">
      <c r="A141" s="32" t="str">
        <f>'Example 3'!A32</f>
        <v>i) Using TTEST Function</v>
      </c>
      <c r="B141" s="32"/>
      <c r="C141" s="32"/>
      <c r="D141" s="32"/>
    </row>
    <row r="142" spans="1:4" x14ac:dyDescent="0.2">
      <c r="A142" s="32" t="str">
        <f>'Example 3'!A36</f>
        <v>ii) Using Formula for Calculation of t-statistic.</v>
      </c>
      <c r="B142" s="32"/>
      <c r="C142" s="32"/>
      <c r="D142" s="32"/>
    </row>
    <row r="143" spans="1:4" x14ac:dyDescent="0.2">
      <c r="A143" s="32" t="str">
        <f>'Example 3'!A49</f>
        <v>iii) By Direct Formula Without Intermediate Steps</v>
      </c>
      <c r="B143" s="32"/>
      <c r="C143" s="32"/>
      <c r="D143" s="32"/>
    </row>
    <row r="144" spans="1:4" x14ac:dyDescent="0.2">
      <c r="A144" s="31" t="str">
        <f>'Example 3'!A53</f>
        <v>c. Single Tail Independent Samples Equal Variances TTEST: Unequal Sample Sizes</v>
      </c>
      <c r="B144" s="31"/>
      <c r="C144" s="31"/>
      <c r="D144" s="31"/>
    </row>
    <row r="145" spans="1:4" x14ac:dyDescent="0.2">
      <c r="A145" s="31" t="str">
        <f>'Example 3'!A69</f>
        <v>d. Single Tail Independent Samples Equal Variances TTEST: Unequal Sample Sizes: Cross Check and Algorithm Test</v>
      </c>
      <c r="B145" s="31"/>
      <c r="C145" s="31"/>
      <c r="D145" s="31"/>
    </row>
    <row r="146" spans="1:4" x14ac:dyDescent="0.2">
      <c r="A146" s="32" t="str">
        <f>'Example 3'!A82</f>
        <v>i) Using TTEST Function</v>
      </c>
      <c r="B146" s="32"/>
      <c r="C146" s="32"/>
      <c r="D146" s="32"/>
    </row>
    <row r="147" spans="1:4" x14ac:dyDescent="0.2">
      <c r="A147" s="32" t="str">
        <f>'Example 3'!A86</f>
        <v>ii) Using Formula for Calculation of t-statistic.</v>
      </c>
      <c r="B147" s="32"/>
      <c r="C147" s="32"/>
      <c r="D147" s="32"/>
    </row>
    <row r="148" spans="1:4" x14ac:dyDescent="0.2">
      <c r="A148" s="32" t="str">
        <f>'Example 3'!A106</f>
        <v>iii) By Direct Formula Without Intermediate Steps</v>
      </c>
      <c r="B148" s="32"/>
      <c r="C148" s="32"/>
      <c r="D148" s="32"/>
    </row>
    <row r="149" spans="1:4" x14ac:dyDescent="0.2">
      <c r="A149" s="30" t="str">
        <f>'Example 4'!A1</f>
        <v>Example 4:- Use Of TTEST: Two Tail Independent Samples With Equal Variances</v>
      </c>
      <c r="B149" s="4"/>
      <c r="C149" s="4"/>
      <c r="D149" s="4"/>
    </row>
    <row r="150" spans="1:4" x14ac:dyDescent="0.2">
      <c r="A150" s="31" t="str">
        <f>'Example 4'!A3</f>
        <v>a. Two Tail Independent Samples Equal Variances TTEST: Equal Sample Sizes</v>
      </c>
      <c r="B150" s="31"/>
      <c r="C150" s="31"/>
      <c r="D150" s="31"/>
    </row>
    <row r="151" spans="1:4" x14ac:dyDescent="0.2">
      <c r="A151" s="31" t="str">
        <f>'Example 4'!A19</f>
        <v>b. Two Tail Independent Samples Equal Variances TTEST: Equal Sample Sizes: Cross Check and Algorithm Test</v>
      </c>
      <c r="B151" s="31"/>
      <c r="C151" s="31"/>
      <c r="D151" s="31"/>
    </row>
    <row r="152" spans="1:4" x14ac:dyDescent="0.2">
      <c r="A152" s="32" t="str">
        <f>'Example 4'!A32</f>
        <v>i) Using TTEST Function</v>
      </c>
      <c r="B152" s="32"/>
      <c r="C152" s="32"/>
      <c r="D152" s="32"/>
    </row>
    <row r="153" spans="1:4" x14ac:dyDescent="0.2">
      <c r="A153" s="32" t="str">
        <f>'Example 4'!A36</f>
        <v>ii) Using Formula Calculation of t-statistic.</v>
      </c>
      <c r="B153" s="32"/>
      <c r="C153" s="32"/>
      <c r="D153" s="32"/>
    </row>
    <row r="154" spans="1:4" x14ac:dyDescent="0.2">
      <c r="A154" s="32" t="str">
        <f>'Example 4'!A49</f>
        <v>iii) By Direct Formula Without Intermediate Steps</v>
      </c>
      <c r="B154" s="32"/>
      <c r="C154" s="32"/>
      <c r="D154" s="32"/>
    </row>
    <row r="155" spans="1:4" x14ac:dyDescent="0.2">
      <c r="A155" s="31" t="str">
        <f>'Example 4'!A53</f>
        <v>c. Two Tail Independent Samples Equal Variances TTEST: Unequal Sample Sizes</v>
      </c>
      <c r="B155" s="31"/>
      <c r="C155" s="31"/>
      <c r="D155" s="31"/>
    </row>
    <row r="156" spans="1:4" x14ac:dyDescent="0.2">
      <c r="A156" s="31" t="str">
        <f>'Example 4'!A69</f>
        <v>d. Single Tail Independent Samples Equal Variances TTEST: Unequal Sample Sizes: Cross Check and Algorithm Test</v>
      </c>
      <c r="B156" s="31"/>
      <c r="C156" s="31"/>
      <c r="D156" s="31"/>
    </row>
    <row r="157" spans="1:4" x14ac:dyDescent="0.2">
      <c r="A157" s="32" t="str">
        <f>'Example 4'!A82</f>
        <v>i) Using TTEST Function</v>
      </c>
      <c r="B157" s="32"/>
      <c r="C157" s="32"/>
      <c r="D157" s="32"/>
    </row>
    <row r="158" spans="1:4" x14ac:dyDescent="0.2">
      <c r="A158" s="32" t="str">
        <f>'Example 4'!A86</f>
        <v>ii) Using Formula for Calculation of t-statistic</v>
      </c>
      <c r="B158" s="32"/>
      <c r="C158" s="32"/>
      <c r="D158" s="32"/>
    </row>
    <row r="159" spans="1:4" x14ac:dyDescent="0.2">
      <c r="A159" s="32" t="str">
        <f>'Example 4'!A106</f>
        <v>iii) By Direct Formula Without Intermediate Steps</v>
      </c>
      <c r="B159" s="32"/>
      <c r="C159" s="32"/>
      <c r="D159" s="32"/>
    </row>
    <row r="160" spans="1:4" x14ac:dyDescent="0.2">
      <c r="A160" s="30" t="str">
        <f>'Example 5'!A1</f>
        <v>Example 5:- Use Of TTEST: 1 Tail Two-sample Unequal Variance.</v>
      </c>
      <c r="B160" s="4"/>
      <c r="C160" s="4"/>
      <c r="D160" s="4"/>
    </row>
    <row r="161" spans="1:4" x14ac:dyDescent="0.2">
      <c r="A161" s="31" t="str">
        <f>'Example 5'!A3</f>
        <v>a. Single Tail Independent Samples Unequal Variances TTEST</v>
      </c>
      <c r="B161" s="31"/>
      <c r="C161" s="31"/>
      <c r="D161" s="31"/>
    </row>
    <row r="162" spans="1:4" x14ac:dyDescent="0.2">
      <c r="A162" s="31" t="str">
        <f>'Example 5'!A22</f>
        <v>b. Single Tail Independent Samples Unequal Variances TTEST: Cross Check and Algorithm Test</v>
      </c>
      <c r="B162" s="31"/>
      <c r="C162" s="31"/>
      <c r="D162" s="31"/>
    </row>
    <row r="163" spans="1:4" x14ac:dyDescent="0.2">
      <c r="A163" s="32" t="str">
        <f>'Example 5'!A35</f>
        <v>i) Using TTEST Function</v>
      </c>
      <c r="B163" s="32"/>
      <c r="C163" s="32"/>
      <c r="D163" s="32"/>
    </row>
    <row r="164" spans="1:4" x14ac:dyDescent="0.2">
      <c r="A164" s="32" t="str">
        <f>'Example 5'!A39</f>
        <v>ii) Using Formula for Calculation of t-statistic and Degrees of Freedom</v>
      </c>
      <c r="B164" s="32"/>
      <c r="C164" s="32"/>
      <c r="D164" s="32"/>
    </row>
    <row r="165" spans="1:4" x14ac:dyDescent="0.2">
      <c r="A165" s="32" t="str">
        <f>'Example 5'!A59</f>
        <v>iii) By Direct Formula Without Intermediate Steps</v>
      </c>
      <c r="B165" s="32"/>
      <c r="C165" s="32"/>
      <c r="D165" s="32"/>
    </row>
    <row r="166" spans="1:4" x14ac:dyDescent="0.2">
      <c r="A166" s="32" t="str">
        <f>'Example 5'!A67</f>
        <v>iv) Using Data Analysis</v>
      </c>
      <c r="B166" s="32"/>
      <c r="C166" s="32"/>
      <c r="D166" s="32"/>
    </row>
    <row r="167" spans="1:4" x14ac:dyDescent="0.2">
      <c r="A167" s="30" t="str">
        <f>'Example 6'!A1</f>
        <v>Example 6:- Use Of TTEST: 2 Tail Two-sample Unequal Variance.</v>
      </c>
      <c r="B167" s="4"/>
      <c r="C167" s="4"/>
      <c r="D167" s="4"/>
    </row>
    <row r="168" spans="1:4" x14ac:dyDescent="0.2">
      <c r="A168" s="31" t="str">
        <f>'Example 6'!A3</f>
        <v>a. Two Tails Independent Samples Unequal Variances TTEST</v>
      </c>
      <c r="B168" s="31"/>
      <c r="C168" s="31"/>
      <c r="D168" s="31"/>
    </row>
    <row r="169" spans="1:4" x14ac:dyDescent="0.2">
      <c r="A169" s="31" t="str">
        <f>'Example 6'!A22</f>
        <v>b. Two Tails Independent Samples Unequal Variances TTEST: Cross Check and Algorithm Test</v>
      </c>
      <c r="B169" s="31"/>
      <c r="C169" s="31"/>
      <c r="D169" s="31"/>
    </row>
    <row r="170" spans="1:4" x14ac:dyDescent="0.2">
      <c r="A170" s="32" t="str">
        <f>'Example 6'!A35</f>
        <v>i) Using TTEST Function</v>
      </c>
      <c r="B170" s="32"/>
      <c r="C170" s="32"/>
      <c r="D170" s="32"/>
    </row>
    <row r="171" spans="1:4" x14ac:dyDescent="0.2">
      <c r="A171" s="32" t="str">
        <f>'Example 6'!A39</f>
        <v>ii) Using Formula for Calculation of t-statistic and Degrees of Freedom</v>
      </c>
      <c r="B171" s="32"/>
      <c r="C171" s="32"/>
      <c r="D171" s="32"/>
    </row>
    <row r="172" spans="1:4" s="2" customFormat="1" x14ac:dyDescent="0.2">
      <c r="A172" s="32" t="str">
        <f>'Example 6'!A59</f>
        <v>iii) By Direct Formula Without Intermediate Steps</v>
      </c>
      <c r="B172" s="32"/>
      <c r="C172" s="32"/>
      <c r="D172" s="32"/>
    </row>
    <row r="173" spans="1:4" s="2" customFormat="1" x14ac:dyDescent="0.2">
      <c r="A173" s="32" t="str">
        <f>'Example 6'!A67</f>
        <v>iv) Using Data Analysis</v>
      </c>
      <c r="B173" s="32"/>
      <c r="C173" s="32"/>
      <c r="D173" s="32"/>
    </row>
    <row r="174" spans="1:4" s="2" customFormat="1" x14ac:dyDescent="0.2">
      <c r="A174" s="30" t="str">
        <f>'Example 7'!A1</f>
        <v>Example 7:- Validated Selection For TTEST</v>
      </c>
      <c r="B174" s="4"/>
      <c r="C174" s="4"/>
      <c r="D174" s="4"/>
    </row>
    <row r="175" spans="1:4" s="2" customFormat="1" x14ac:dyDescent="0.2">
      <c r="A175" s="4"/>
      <c r="B175" s="4"/>
      <c r="C175" s="4"/>
      <c r="D175" s="4"/>
    </row>
    <row r="176" spans="1:4" s="2" customFormat="1" ht="15.75" x14ac:dyDescent="0.25">
      <c r="A176" s="7" t="s">
        <v>8</v>
      </c>
      <c r="B176" s="4"/>
      <c r="C176" s="4"/>
      <c r="D176" s="4"/>
    </row>
    <row r="177" spans="1:4" x14ac:dyDescent="0.2">
      <c r="A177" s="4"/>
      <c r="B177" s="4"/>
      <c r="C177" s="4"/>
      <c r="D177" s="4"/>
    </row>
    <row r="178" spans="1:4" x14ac:dyDescent="0.2">
      <c r="A178" s="6" t="s">
        <v>7</v>
      </c>
      <c r="B178" s="4"/>
      <c r="C178" s="4"/>
      <c r="D178" s="4"/>
    </row>
    <row r="179" spans="1:4" x14ac:dyDescent="0.2">
      <c r="A179" s="33" t="s">
        <v>6</v>
      </c>
      <c r="B179" s="33"/>
      <c r="C179" s="33"/>
      <c r="D179" s="33"/>
    </row>
    <row r="180" spans="1:4" x14ac:dyDescent="0.2">
      <c r="A180" s="33" t="s">
        <v>5</v>
      </c>
      <c r="B180" s="33"/>
      <c r="C180" s="33"/>
      <c r="D180" s="33"/>
    </row>
    <row r="181" spans="1:4" x14ac:dyDescent="0.2">
      <c r="A181" s="6" t="s">
        <v>4</v>
      </c>
      <c r="B181" s="4"/>
      <c r="C181" s="4"/>
      <c r="D181" s="4"/>
    </row>
    <row r="182" spans="1:4" x14ac:dyDescent="0.2">
      <c r="A182" s="6" t="s">
        <v>3</v>
      </c>
      <c r="B182" s="4"/>
      <c r="C182" s="4"/>
      <c r="D182" s="4"/>
    </row>
    <row r="183" spans="1:4" x14ac:dyDescent="0.2">
      <c r="A183" s="33" t="s">
        <v>2</v>
      </c>
      <c r="B183" s="4"/>
      <c r="C183" s="4"/>
      <c r="D183" s="4"/>
    </row>
    <row r="184" spans="1:4" x14ac:dyDescent="0.2">
      <c r="A184" s="33" t="s">
        <v>1</v>
      </c>
      <c r="B184" s="4"/>
      <c r="C184" s="4"/>
      <c r="D184" s="4"/>
    </row>
    <row r="185" spans="1:4" x14ac:dyDescent="0.2">
      <c r="A185" s="6"/>
      <c r="B185" s="4"/>
      <c r="C185" s="4"/>
      <c r="D185" s="4"/>
    </row>
    <row r="186" spans="1:4" x14ac:dyDescent="0.2">
      <c r="A186" s="6" t="s">
        <v>0</v>
      </c>
      <c r="B186" s="4"/>
      <c r="C186" s="4"/>
      <c r="D186" s="4"/>
    </row>
    <row r="187" spans="1:4" x14ac:dyDescent="0.2">
      <c r="A187" s="34"/>
      <c r="B187" s="34"/>
      <c r="C187" s="34"/>
      <c r="D187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6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208</v>
      </c>
      <c r="B1" s="36"/>
      <c r="C1" s="36"/>
      <c r="D1" s="36"/>
      <c r="E1" s="36"/>
    </row>
    <row r="2" spans="1:5" ht="15" customHeight="1" x14ac:dyDescent="0.2">
      <c r="A2" s="5" t="str">
        <f ca="1">IF(1*LEFT(INFO("release"),2)&gt;=14,"Use of TTEST is not recommended for Excel 2010 and above","TTEST continuance after Excel 2013 is not assured")</f>
        <v>Use of TTEST is not recommended for Excel 2010 and above</v>
      </c>
      <c r="B2" s="39"/>
      <c r="C2" s="20"/>
      <c r="D2" s="40"/>
      <c r="E2" s="6"/>
    </row>
    <row r="3" spans="1:5" x14ac:dyDescent="0.2">
      <c r="A3" s="41" t="s">
        <v>121</v>
      </c>
      <c r="B3" s="39"/>
      <c r="C3" s="20"/>
      <c r="D3" s="40"/>
      <c r="E3" s="6"/>
    </row>
    <row r="4" spans="1:5" x14ac:dyDescent="0.2">
      <c r="A4" s="39"/>
      <c r="B4" s="39"/>
      <c r="C4" s="20"/>
      <c r="D4" s="40"/>
      <c r="E4" s="6"/>
    </row>
    <row r="5" spans="1:5" x14ac:dyDescent="0.2">
      <c r="A5" s="42" t="s">
        <v>116</v>
      </c>
      <c r="B5" s="42" t="s">
        <v>115</v>
      </c>
      <c r="C5" s="6"/>
      <c r="D5" s="40"/>
      <c r="E5" s="6"/>
    </row>
    <row r="6" spans="1:5" x14ac:dyDescent="0.2">
      <c r="A6" s="43">
        <v>3</v>
      </c>
      <c r="B6" s="43">
        <v>6</v>
      </c>
      <c r="C6" s="6"/>
      <c r="D6" s="6"/>
      <c r="E6" s="6"/>
    </row>
    <row r="7" spans="1:5" x14ac:dyDescent="0.2">
      <c r="A7" s="43">
        <v>4</v>
      </c>
      <c r="B7" s="43">
        <v>19</v>
      </c>
      <c r="C7" s="6"/>
      <c r="D7" s="6"/>
      <c r="E7" s="6"/>
    </row>
    <row r="8" spans="1:5" x14ac:dyDescent="0.2">
      <c r="A8" s="43">
        <v>5</v>
      </c>
      <c r="B8" s="43">
        <v>3</v>
      </c>
      <c r="C8" s="6"/>
      <c r="D8" s="6"/>
      <c r="E8" s="6"/>
    </row>
    <row r="9" spans="1:5" x14ac:dyDescent="0.2">
      <c r="A9" s="43">
        <v>8</v>
      </c>
      <c r="B9" s="43">
        <v>2</v>
      </c>
      <c r="C9" s="6"/>
      <c r="D9" s="6"/>
      <c r="E9" s="6"/>
    </row>
    <row r="10" spans="1:5" x14ac:dyDescent="0.2">
      <c r="A10" s="43">
        <v>9</v>
      </c>
      <c r="B10" s="43">
        <v>14</v>
      </c>
      <c r="C10" s="6"/>
      <c r="D10" s="6"/>
      <c r="E10" s="6"/>
    </row>
    <row r="11" spans="1:5" x14ac:dyDescent="0.2">
      <c r="A11" s="43">
        <v>1</v>
      </c>
      <c r="B11" s="43">
        <v>4</v>
      </c>
      <c r="C11" s="6"/>
      <c r="D11" s="44"/>
      <c r="E11" s="18"/>
    </row>
    <row r="12" spans="1:5" x14ac:dyDescent="0.2">
      <c r="A12" s="43">
        <v>2</v>
      </c>
      <c r="B12" s="43">
        <v>5</v>
      </c>
      <c r="C12" s="6"/>
      <c r="D12" s="44"/>
      <c r="E12" s="6"/>
    </row>
    <row r="13" spans="1:5" x14ac:dyDescent="0.2">
      <c r="A13" s="43">
        <v>4</v>
      </c>
      <c r="B13" s="43">
        <v>17</v>
      </c>
      <c r="C13" s="6"/>
      <c r="D13" s="45"/>
      <c r="E13" s="6"/>
    </row>
    <row r="14" spans="1:5" x14ac:dyDescent="0.2">
      <c r="A14" s="43">
        <v>5</v>
      </c>
      <c r="B14" s="43">
        <v>1</v>
      </c>
      <c r="C14" s="6"/>
      <c r="D14" s="44"/>
      <c r="E14" s="6"/>
    </row>
    <row r="15" spans="1:5" x14ac:dyDescent="0.2">
      <c r="A15" s="39"/>
      <c r="B15" s="39"/>
      <c r="C15" s="6"/>
      <c r="D15" s="44"/>
      <c r="E15" s="6"/>
    </row>
    <row r="16" spans="1:5" x14ac:dyDescent="0.2">
      <c r="A16" s="41" t="s">
        <v>95</v>
      </c>
      <c r="B16" s="41">
        <f>TTEST(A6:A14,B6:B14,1,1)</f>
        <v>9.8007892462640966E-2</v>
      </c>
      <c r="C16" s="6"/>
      <c r="D16" s="41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=TTEST(A6:A14,B6:B14,1,1)</v>
      </c>
      <c r="B17" s="41"/>
      <c r="C17" s="6"/>
      <c r="D17" s="41"/>
      <c r="E17" s="6"/>
    </row>
    <row r="18" spans="1:5" x14ac:dyDescent="0.2">
      <c r="A18" s="4"/>
      <c r="B18" s="41"/>
      <c r="C18" s="6"/>
      <c r="D18" s="41"/>
      <c r="E18" s="6"/>
    </row>
    <row r="19" spans="1:5" x14ac:dyDescent="0.2">
      <c r="A19" s="41" t="s">
        <v>120</v>
      </c>
      <c r="B19" s="39"/>
      <c r="C19" s="20"/>
      <c r="D19" s="40"/>
      <c r="E19" s="6"/>
    </row>
    <row r="20" spans="1:5" x14ac:dyDescent="0.2">
      <c r="A20" s="39"/>
      <c r="B20" s="39"/>
      <c r="C20" s="20"/>
      <c r="D20" s="40"/>
      <c r="E20" s="6"/>
    </row>
    <row r="21" spans="1:5" x14ac:dyDescent="0.2">
      <c r="A21" s="42" t="s">
        <v>116</v>
      </c>
      <c r="B21" s="42" t="s">
        <v>115</v>
      </c>
      <c r="C21" s="46" t="s">
        <v>114</v>
      </c>
      <c r="D21" s="40"/>
      <c r="E21" s="6"/>
    </row>
    <row r="22" spans="1:5" x14ac:dyDescent="0.2">
      <c r="A22" s="43">
        <v>3</v>
      </c>
      <c r="B22" s="43">
        <v>6</v>
      </c>
      <c r="C22" s="6">
        <f t="shared" ref="C22:C30" si="0">A22-B22</f>
        <v>-3</v>
      </c>
      <c r="D22" s="6"/>
      <c r="E22" s="6"/>
    </row>
    <row r="23" spans="1:5" x14ac:dyDescent="0.2">
      <c r="A23" s="43">
        <v>4</v>
      </c>
      <c r="B23" s="43">
        <v>19</v>
      </c>
      <c r="C23" s="6">
        <f t="shared" si="0"/>
        <v>-15</v>
      </c>
      <c r="D23" s="6"/>
      <c r="E23" s="6"/>
    </row>
    <row r="24" spans="1:5" x14ac:dyDescent="0.2">
      <c r="A24" s="43">
        <v>5</v>
      </c>
      <c r="B24" s="43">
        <v>3</v>
      </c>
      <c r="C24" s="6">
        <f t="shared" si="0"/>
        <v>2</v>
      </c>
      <c r="D24" s="6"/>
      <c r="E24" s="6"/>
    </row>
    <row r="25" spans="1:5" x14ac:dyDescent="0.2">
      <c r="A25" s="43">
        <v>8</v>
      </c>
      <c r="B25" s="43">
        <v>2</v>
      </c>
      <c r="C25" s="6">
        <f t="shared" si="0"/>
        <v>6</v>
      </c>
      <c r="D25" s="6"/>
      <c r="E25" s="6"/>
    </row>
    <row r="26" spans="1:5" x14ac:dyDescent="0.2">
      <c r="A26" s="43">
        <v>9</v>
      </c>
      <c r="B26" s="43">
        <v>14</v>
      </c>
      <c r="C26" s="6">
        <f t="shared" si="0"/>
        <v>-5</v>
      </c>
      <c r="D26" s="6"/>
      <c r="E26" s="6"/>
    </row>
    <row r="27" spans="1:5" x14ac:dyDescent="0.2">
      <c r="A27" s="43">
        <v>1</v>
      </c>
      <c r="B27" s="43">
        <v>4</v>
      </c>
      <c r="C27" s="6">
        <f t="shared" si="0"/>
        <v>-3</v>
      </c>
      <c r="D27" s="44"/>
      <c r="E27" s="18"/>
    </row>
    <row r="28" spans="1:5" x14ac:dyDescent="0.2">
      <c r="A28" s="43">
        <v>2</v>
      </c>
      <c r="B28" s="43">
        <v>5</v>
      </c>
      <c r="C28" s="6">
        <f t="shared" si="0"/>
        <v>-3</v>
      </c>
      <c r="D28" s="44"/>
      <c r="E28" s="6"/>
    </row>
    <row r="29" spans="1:5" x14ac:dyDescent="0.2">
      <c r="A29" s="43">
        <v>4</v>
      </c>
      <c r="B29" s="43">
        <v>17</v>
      </c>
      <c r="C29" s="6">
        <f t="shared" si="0"/>
        <v>-13</v>
      </c>
      <c r="D29" s="45"/>
      <c r="E29" s="6"/>
    </row>
    <row r="30" spans="1:5" x14ac:dyDescent="0.2">
      <c r="A30" s="43">
        <v>5</v>
      </c>
      <c r="B30" s="43">
        <v>1</v>
      </c>
      <c r="C30" s="6">
        <f t="shared" si="0"/>
        <v>4</v>
      </c>
      <c r="D30" s="44"/>
      <c r="E30" s="6"/>
    </row>
    <row r="31" spans="1:5" x14ac:dyDescent="0.2">
      <c r="A31" s="39"/>
      <c r="B31" s="39"/>
      <c r="C31" s="6"/>
      <c r="D31" s="44"/>
      <c r="E31" s="6"/>
    </row>
    <row r="32" spans="1:5" x14ac:dyDescent="0.2">
      <c r="A32" s="41" t="s">
        <v>53</v>
      </c>
      <c r="B32" s="39"/>
      <c r="C32" s="6"/>
      <c r="D32" s="44"/>
      <c r="E32" s="6"/>
    </row>
    <row r="33" spans="1:5" x14ac:dyDescent="0.2">
      <c r="A33" s="41" t="s">
        <v>9</v>
      </c>
      <c r="B33" s="41">
        <f>TTEST(A22:A30,B22:B30,1,1)</f>
        <v>9.8007892462640966E-2</v>
      </c>
      <c r="C33" s="6"/>
      <c r="D33" s="41"/>
      <c r="E33" s="6"/>
    </row>
    <row r="34" spans="1:5" x14ac:dyDescent="0.2">
      <c r="A34" s="4" t="str">
        <f ca="1">"Formula in "&amp;ADDRESS(ROW(B33),COLUMN(B33),4)&amp;"   &gt;&gt;&gt;   "&amp;_xlfn.FORMULATEXT(B33)</f>
        <v>Formula in B33   &gt;&gt;&gt;   =TTEST(A22:A30,B22:B30,1,1)</v>
      </c>
      <c r="B34" s="41"/>
      <c r="C34" s="6"/>
      <c r="D34" s="41"/>
      <c r="E34" s="6"/>
    </row>
    <row r="35" spans="1:5" x14ac:dyDescent="0.2">
      <c r="A35" s="4"/>
      <c r="B35" s="41"/>
      <c r="C35" s="6"/>
      <c r="D35" s="41"/>
      <c r="E35" s="6"/>
    </row>
    <row r="36" spans="1:5" x14ac:dyDescent="0.2">
      <c r="A36" s="18" t="s">
        <v>113</v>
      </c>
      <c r="B36" s="41"/>
      <c r="C36" s="6"/>
      <c r="D36" s="41"/>
      <c r="E36" s="6"/>
    </row>
    <row r="37" spans="1:5" x14ac:dyDescent="0.2">
      <c r="A37" s="6" t="s">
        <v>112</v>
      </c>
      <c r="B37" s="39">
        <f>COUNT(A22:A30)</f>
        <v>9</v>
      </c>
      <c r="C37" s="6" t="str">
        <f ca="1">_xlfn.FORMULATEXT(B37)</f>
        <v>=COUNT(A22:A30)</v>
      </c>
      <c r="D37" s="41"/>
      <c r="E37" s="6"/>
    </row>
    <row r="38" spans="1:5" x14ac:dyDescent="0.2">
      <c r="A38" s="6" t="s">
        <v>111</v>
      </c>
      <c r="B38" s="39">
        <f>AVERAGE(C22:C30)</f>
        <v>-3.3333333333333335</v>
      </c>
      <c r="C38" s="6" t="str">
        <f ca="1">_xlfn.FORMULATEXT(B38)</f>
        <v>=AVERAGE(C22:C30)</v>
      </c>
      <c r="D38" s="41"/>
      <c r="E38" s="6"/>
    </row>
    <row r="39" spans="1:5" x14ac:dyDescent="0.2">
      <c r="A39" s="6" t="s">
        <v>110</v>
      </c>
      <c r="B39" s="39">
        <f>_xlfn.STDEV.S(C22:C30)</f>
        <v>7.0887234393789127</v>
      </c>
      <c r="C39" s="6" t="str">
        <f ca="1">_xlfn.FORMULATEXT(B39)</f>
        <v>=STDEV.S(C22:C30)</v>
      </c>
      <c r="D39" s="41"/>
      <c r="E39" s="6"/>
    </row>
    <row r="40" spans="1:5" x14ac:dyDescent="0.2">
      <c r="A40" s="6" t="s">
        <v>109</v>
      </c>
      <c r="B40" s="39">
        <f>B37^0.5</f>
        <v>3</v>
      </c>
      <c r="C40" s="6" t="str">
        <f ca="1">_xlfn.FORMULATEXT(B40)</f>
        <v>=B37^0.5</v>
      </c>
      <c r="D40" s="41"/>
      <c r="E40" s="6"/>
    </row>
    <row r="41" spans="1:5" x14ac:dyDescent="0.2">
      <c r="A41" s="6" t="s">
        <v>108</v>
      </c>
      <c r="B41" s="39">
        <f>B39/B40</f>
        <v>2.3629078131263044</v>
      </c>
      <c r="C41" s="6" t="str">
        <f ca="1">_xlfn.FORMULATEXT(B41)</f>
        <v>=B39/B40</v>
      </c>
      <c r="D41" s="41"/>
      <c r="E41" s="6"/>
    </row>
    <row r="42" spans="1:5" x14ac:dyDescent="0.2">
      <c r="A42" s="4"/>
      <c r="B42" s="6"/>
      <c r="C42" s="6"/>
      <c r="D42" s="41"/>
      <c r="E42" s="6"/>
    </row>
    <row r="43" spans="1:5" x14ac:dyDescent="0.2">
      <c r="A43" s="6" t="s">
        <v>68</v>
      </c>
      <c r="B43" s="6">
        <f>B38/B41</f>
        <v>-1.4106912317171965</v>
      </c>
      <c r="C43" s="6" t="str">
        <f ca="1">_xlfn.FORMULATEXT(B43)</f>
        <v>=B38/B41</v>
      </c>
      <c r="D43" s="41"/>
      <c r="E43" s="6"/>
    </row>
    <row r="44" spans="1:5" x14ac:dyDescent="0.2">
      <c r="A44" s="6" t="s">
        <v>67</v>
      </c>
      <c r="B44" s="6">
        <f>B37-1</f>
        <v>8</v>
      </c>
      <c r="C44" s="6" t="str">
        <f ca="1">_xlfn.FORMULATEXT(B44)</f>
        <v>=B37-1</v>
      </c>
      <c r="D44" s="41"/>
      <c r="E44" s="6"/>
    </row>
    <row r="45" spans="1:5" x14ac:dyDescent="0.2">
      <c r="A45" s="4"/>
      <c r="B45" s="41"/>
      <c r="C45" s="6"/>
      <c r="D45" s="41"/>
      <c r="E45" s="6"/>
    </row>
    <row r="46" spans="1:5" x14ac:dyDescent="0.2">
      <c r="A46" s="18" t="s">
        <v>84</v>
      </c>
      <c r="B46" s="41">
        <f>TDIST(ABS(B43),B44,TRUE)</f>
        <v>9.8007892462641119E-2</v>
      </c>
      <c r="C46" s="6"/>
      <c r="D46" s="41"/>
      <c r="E46" s="6"/>
    </row>
    <row r="47" spans="1:5" x14ac:dyDescent="0.2">
      <c r="A47" s="4" t="str">
        <f ca="1">"Formula in "&amp;ADDRESS(ROW(B46),COLUMN(B46),4)&amp;"   &gt;&gt;&gt;   "&amp;_xlfn.FORMULATEXT(B46)</f>
        <v>Formula in B46   &gt;&gt;&gt;   =TDIST(ABS(B43),B44,TRUE)</v>
      </c>
      <c r="B47" s="41"/>
      <c r="C47" s="6"/>
      <c r="D47" s="41"/>
      <c r="E47" s="6"/>
    </row>
    <row r="48" spans="1:5" x14ac:dyDescent="0.2">
      <c r="A48" s="4"/>
      <c r="B48" s="41"/>
      <c r="C48" s="6"/>
      <c r="D48" s="41"/>
      <c r="E48" s="6"/>
    </row>
    <row r="49" spans="1:5" x14ac:dyDescent="0.2">
      <c r="A49" s="18" t="s">
        <v>107</v>
      </c>
      <c r="B49" s="41"/>
      <c r="C49" s="6"/>
      <c r="D49" s="41"/>
      <c r="E49" s="6"/>
    </row>
    <row r="50" spans="1:5" x14ac:dyDescent="0.2">
      <c r="A50" s="6" t="s">
        <v>106</v>
      </c>
      <c r="B50" s="39">
        <f>SUM(C22:C30)</f>
        <v>-30</v>
      </c>
      <c r="C50" s="6" t="str">
        <f ca="1">_xlfn.FORMULATEXT(B50)</f>
        <v>=SUM(C22:C30)</v>
      </c>
      <c r="D50" s="41"/>
      <c r="E50" s="6"/>
    </row>
    <row r="51" spans="1:5" x14ac:dyDescent="0.2">
      <c r="A51" s="6" t="s">
        <v>105</v>
      </c>
      <c r="B51" s="39">
        <f>SUMSQ(C22:C30)</f>
        <v>502</v>
      </c>
      <c r="C51" s="6" t="str">
        <f ca="1">_xlfn.FORMULATEXT(B51)</f>
        <v>=SUMSQ(C22:C30)</v>
      </c>
      <c r="D51" s="41"/>
      <c r="E51" s="6"/>
    </row>
    <row r="52" spans="1:5" x14ac:dyDescent="0.2">
      <c r="A52" s="6" t="s">
        <v>104</v>
      </c>
      <c r="B52" s="39">
        <f>COUNT(C22:C30)</f>
        <v>9</v>
      </c>
      <c r="C52" s="6" t="str">
        <f ca="1">_xlfn.FORMULATEXT(B52)</f>
        <v>=COUNT(C22:C30)</v>
      </c>
      <c r="D52" s="41"/>
      <c r="E52" s="6"/>
    </row>
    <row r="53" spans="1:5" x14ac:dyDescent="0.2">
      <c r="A53" s="6" t="s">
        <v>103</v>
      </c>
      <c r="B53" s="39">
        <f>B51*B52-B50^2</f>
        <v>3618</v>
      </c>
      <c r="C53" s="6" t="str">
        <f ca="1">_xlfn.FORMULATEXT(B53)</f>
        <v>=B51*B52-B50^2</v>
      </c>
      <c r="D53" s="41"/>
      <c r="E53" s="6"/>
    </row>
    <row r="54" spans="1:5" x14ac:dyDescent="0.2">
      <c r="A54" s="6" t="s">
        <v>102</v>
      </c>
      <c r="B54" s="6">
        <f>(B53/(B52-1))^0.5</f>
        <v>21.266170318136737</v>
      </c>
      <c r="C54" s="6" t="str">
        <f ca="1">_xlfn.FORMULATEXT(B54)</f>
        <v>=(B53/(B52-1))^0.5</v>
      </c>
      <c r="D54" s="41"/>
      <c r="E54" s="6"/>
    </row>
    <row r="55" spans="1:5" x14ac:dyDescent="0.2">
      <c r="A55" s="6"/>
      <c r="B55" s="6"/>
      <c r="C55" s="6"/>
      <c r="D55" s="41"/>
      <c r="E55" s="6"/>
    </row>
    <row r="56" spans="1:5" x14ac:dyDescent="0.2">
      <c r="A56" s="6" t="s">
        <v>68</v>
      </c>
      <c r="B56" s="18">
        <f>B50/B54</f>
        <v>-1.4106912317171967</v>
      </c>
      <c r="C56" s="6" t="str">
        <f ca="1">_xlfn.FORMULATEXT(B56)</f>
        <v>=B50/B54</v>
      </c>
      <c r="D56" s="41"/>
      <c r="E56" s="6"/>
    </row>
    <row r="57" spans="1:5" x14ac:dyDescent="0.2">
      <c r="A57" s="6" t="s">
        <v>67</v>
      </c>
      <c r="B57" s="39">
        <f>B52-1</f>
        <v>8</v>
      </c>
      <c r="C57" s="6" t="str">
        <f ca="1">_xlfn.FORMULATEXT(B57)</f>
        <v>=B52-1</v>
      </c>
      <c r="D57" s="41"/>
      <c r="E57" s="6"/>
    </row>
    <row r="58" spans="1:5" x14ac:dyDescent="0.2">
      <c r="A58" s="6"/>
      <c r="B58" s="39"/>
      <c r="C58" s="6"/>
      <c r="D58" s="41"/>
      <c r="E58" s="6"/>
    </row>
    <row r="59" spans="1:5" x14ac:dyDescent="0.2">
      <c r="A59" s="18" t="s">
        <v>119</v>
      </c>
      <c r="B59" s="18">
        <f>TDIST(ABS(B56),B57,TRUE)</f>
        <v>9.8007892462641161E-2</v>
      </c>
      <c r="C59" s="6"/>
      <c r="D59" s="41"/>
      <c r="E59" s="6"/>
    </row>
    <row r="60" spans="1:5" x14ac:dyDescent="0.2">
      <c r="A60" s="4" t="str">
        <f ca="1">"Formula in "&amp;ADDRESS(ROW(B59),COLUMN(B59),4)&amp;"   &gt;&gt;&gt;   "&amp;_xlfn.FORMULATEXT(B59)</f>
        <v>Formula in B59   &gt;&gt;&gt;   =TDIST(ABS(B56),B57,TRUE)</v>
      </c>
      <c r="B60" s="6"/>
      <c r="C60" s="6"/>
      <c r="D60" s="41"/>
      <c r="E60" s="6"/>
    </row>
    <row r="61" spans="1:5" x14ac:dyDescent="0.2">
      <c r="A61" s="6"/>
      <c r="B61" s="6"/>
      <c r="C61" s="6"/>
      <c r="D61" s="41"/>
      <c r="E61" s="6"/>
    </row>
    <row r="62" spans="1:5" x14ac:dyDescent="0.2">
      <c r="A62" s="18" t="s">
        <v>101</v>
      </c>
      <c r="B62" s="41"/>
      <c r="C62" s="6"/>
      <c r="D62" s="41"/>
      <c r="E62" s="6"/>
    </row>
    <row r="63" spans="1:5" x14ac:dyDescent="0.2">
      <c r="A63" s="18" t="s">
        <v>65</v>
      </c>
      <c r="B63" s="41">
        <f t="array" ref="B63">TDIST(ABS(AVERAGE((A22:A30)-(B22:B30))/(_xlfn.STDEV.S((A22:A30)-(B22:B30))/COUNT(A22:A30)^0.5)),COUNT(A22:A30)-1,TRUE)</f>
        <v>9.8007892462641119E-2</v>
      </c>
      <c r="C63" s="6"/>
      <c r="D63" s="41"/>
      <c r="E63" s="6"/>
    </row>
    <row r="64" spans="1:5" x14ac:dyDescent="0.2">
      <c r="A64" s="4" t="str">
        <f ca="1">"Formula in "&amp;ADDRESS(ROW(B63),COLUMN(B63),4)&amp;"   &gt;&gt;&gt;   "&amp;_xlfn.FORMULATEXT(B63)</f>
        <v>Formula in B63   &gt;&gt;&gt;   {=TDIST(ABS(AVERAGE((A22:A30)-(B22:B30))/(STDEV.S((A22:A30)-(B22:B30))/COUNT(A22:A30)^0.5)),COUNT(A22:A30)-1,TRUE)}</v>
      </c>
      <c r="B64" s="41"/>
      <c r="C64" s="6"/>
      <c r="D64" s="41"/>
      <c r="E64" s="6"/>
    </row>
    <row r="65" spans="1:5" x14ac:dyDescent="0.2">
      <c r="A65" s="6" t="s">
        <v>100</v>
      </c>
      <c r="B65" s="41"/>
      <c r="C65" s="6"/>
      <c r="D65" s="41"/>
      <c r="E65" s="6"/>
    </row>
    <row r="66" spans="1:5" x14ac:dyDescent="0.2">
      <c r="A66" s="4"/>
      <c r="B66" s="41"/>
      <c r="C66" s="6"/>
      <c r="D66" s="41"/>
      <c r="E66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6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209</v>
      </c>
      <c r="B1" s="36"/>
      <c r="C1" s="36"/>
      <c r="D1" s="36"/>
      <c r="E1" s="36"/>
    </row>
    <row r="2" spans="1:5" ht="15" customHeight="1" x14ac:dyDescent="0.2">
      <c r="A2" s="5" t="str">
        <f ca="1">IF(1*LEFT(INFO("release"),2)&gt;=14,"Use of TTEST is not recommended for Excel 2010 and above","TTEST continuance after Excel 2013 is not assured")</f>
        <v>Use of TTEST is not recommended for Excel 2010 and above</v>
      </c>
      <c r="B2" s="39"/>
      <c r="C2" s="20"/>
      <c r="D2" s="40"/>
      <c r="E2" s="6"/>
    </row>
    <row r="3" spans="1:5" x14ac:dyDescent="0.2">
      <c r="A3" s="41" t="s">
        <v>118</v>
      </c>
      <c r="B3" s="39"/>
      <c r="C3" s="20"/>
      <c r="D3" s="40"/>
      <c r="E3" s="6"/>
    </row>
    <row r="4" spans="1:5" x14ac:dyDescent="0.2">
      <c r="A4" s="39"/>
      <c r="B4" s="39"/>
      <c r="C4" s="20"/>
      <c r="D4" s="40"/>
      <c r="E4" s="6"/>
    </row>
    <row r="5" spans="1:5" x14ac:dyDescent="0.2">
      <c r="A5" s="42" t="s">
        <v>116</v>
      </c>
      <c r="B5" s="42" t="s">
        <v>115</v>
      </c>
      <c r="C5" s="6"/>
      <c r="D5" s="40"/>
      <c r="E5" s="6"/>
    </row>
    <row r="6" spans="1:5" x14ac:dyDescent="0.2">
      <c r="A6" s="43">
        <v>3</v>
      </c>
      <c r="B6" s="43">
        <v>6</v>
      </c>
      <c r="C6" s="6"/>
      <c r="D6" s="6"/>
      <c r="E6" s="6"/>
    </row>
    <row r="7" spans="1:5" x14ac:dyDescent="0.2">
      <c r="A7" s="43">
        <v>4</v>
      </c>
      <c r="B7" s="43">
        <v>19</v>
      </c>
      <c r="C7" s="6"/>
      <c r="D7" s="6"/>
      <c r="E7" s="6"/>
    </row>
    <row r="8" spans="1:5" x14ac:dyDescent="0.2">
      <c r="A8" s="43">
        <v>5</v>
      </c>
      <c r="B8" s="43">
        <v>3</v>
      </c>
      <c r="C8" s="6"/>
      <c r="D8" s="6"/>
      <c r="E8" s="6"/>
    </row>
    <row r="9" spans="1:5" x14ac:dyDescent="0.2">
      <c r="A9" s="43">
        <v>8</v>
      </c>
      <c r="B9" s="43">
        <v>2</v>
      </c>
      <c r="C9" s="6"/>
      <c r="D9" s="6"/>
      <c r="E9" s="6"/>
    </row>
    <row r="10" spans="1:5" x14ac:dyDescent="0.2">
      <c r="A10" s="43">
        <v>9</v>
      </c>
      <c r="B10" s="43">
        <v>14</v>
      </c>
      <c r="C10" s="6"/>
      <c r="D10" s="6"/>
      <c r="E10" s="6"/>
    </row>
    <row r="11" spans="1:5" x14ac:dyDescent="0.2">
      <c r="A11" s="43">
        <v>1</v>
      </c>
      <c r="B11" s="43">
        <v>4</v>
      </c>
      <c r="C11" s="6"/>
      <c r="D11" s="44"/>
      <c r="E11" s="18"/>
    </row>
    <row r="12" spans="1:5" x14ac:dyDescent="0.2">
      <c r="A12" s="43">
        <v>2</v>
      </c>
      <c r="B12" s="43">
        <v>5</v>
      </c>
      <c r="C12" s="6"/>
      <c r="D12" s="44"/>
      <c r="E12" s="6"/>
    </row>
    <row r="13" spans="1:5" x14ac:dyDescent="0.2">
      <c r="A13" s="43">
        <v>4</v>
      </c>
      <c r="B13" s="43">
        <v>17</v>
      </c>
      <c r="C13" s="6"/>
      <c r="D13" s="45"/>
      <c r="E13" s="6"/>
    </row>
    <row r="14" spans="1:5" x14ac:dyDescent="0.2">
      <c r="A14" s="43">
        <v>5</v>
      </c>
      <c r="B14" s="43">
        <v>1</v>
      </c>
      <c r="C14" s="6"/>
      <c r="D14" s="44"/>
      <c r="E14" s="6"/>
    </row>
    <row r="15" spans="1:5" x14ac:dyDescent="0.2">
      <c r="A15" s="39"/>
      <c r="B15" s="39"/>
      <c r="C15" s="6"/>
      <c r="D15" s="44"/>
      <c r="E15" s="6"/>
    </row>
    <row r="16" spans="1:5" x14ac:dyDescent="0.2">
      <c r="A16" s="41" t="s">
        <v>9</v>
      </c>
      <c r="B16" s="41">
        <f>TTEST(A6:A14,B6:B14,2,1)</f>
        <v>0.19601578492528193</v>
      </c>
      <c r="C16" s="6"/>
      <c r="D16" s="41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=TTEST(A6:A14,B6:B14,2,1)</v>
      </c>
      <c r="B17" s="41"/>
      <c r="C17" s="6"/>
      <c r="D17" s="41"/>
      <c r="E17" s="6"/>
    </row>
    <row r="18" spans="1:5" x14ac:dyDescent="0.2">
      <c r="A18" s="4"/>
      <c r="B18" s="41"/>
      <c r="C18" s="6"/>
      <c r="D18" s="41"/>
      <c r="E18" s="6"/>
    </row>
    <row r="19" spans="1:5" x14ac:dyDescent="0.2">
      <c r="A19" s="41" t="s">
        <v>117</v>
      </c>
      <c r="B19" s="39"/>
      <c r="C19" s="20"/>
      <c r="D19" s="40"/>
      <c r="E19" s="6"/>
    </row>
    <row r="20" spans="1:5" x14ac:dyDescent="0.2">
      <c r="A20" s="39"/>
      <c r="B20" s="39"/>
      <c r="C20" s="20"/>
      <c r="D20" s="40"/>
      <c r="E20" s="6"/>
    </row>
    <row r="21" spans="1:5" x14ac:dyDescent="0.2">
      <c r="A21" s="42" t="s">
        <v>116</v>
      </c>
      <c r="B21" s="42" t="s">
        <v>115</v>
      </c>
      <c r="C21" s="46" t="s">
        <v>114</v>
      </c>
      <c r="D21" s="40"/>
      <c r="E21" s="6"/>
    </row>
    <row r="22" spans="1:5" x14ac:dyDescent="0.2">
      <c r="A22" s="43">
        <v>3</v>
      </c>
      <c r="B22" s="43">
        <v>6</v>
      </c>
      <c r="C22" s="6">
        <f t="shared" ref="C22:C30" si="0">A22-B22</f>
        <v>-3</v>
      </c>
      <c r="D22" s="6"/>
      <c r="E22" s="6"/>
    </row>
    <row r="23" spans="1:5" x14ac:dyDescent="0.2">
      <c r="A23" s="43">
        <v>4</v>
      </c>
      <c r="B23" s="43">
        <v>19</v>
      </c>
      <c r="C23" s="6">
        <f t="shared" si="0"/>
        <v>-15</v>
      </c>
      <c r="D23" s="6"/>
      <c r="E23" s="6"/>
    </row>
    <row r="24" spans="1:5" x14ac:dyDescent="0.2">
      <c r="A24" s="43">
        <v>5</v>
      </c>
      <c r="B24" s="43">
        <v>3</v>
      </c>
      <c r="C24" s="6">
        <f t="shared" si="0"/>
        <v>2</v>
      </c>
      <c r="D24" s="6"/>
      <c r="E24" s="6"/>
    </row>
    <row r="25" spans="1:5" x14ac:dyDescent="0.2">
      <c r="A25" s="43">
        <v>8</v>
      </c>
      <c r="B25" s="43">
        <v>2</v>
      </c>
      <c r="C25" s="6">
        <f t="shared" si="0"/>
        <v>6</v>
      </c>
      <c r="D25" s="6"/>
      <c r="E25" s="6"/>
    </row>
    <row r="26" spans="1:5" x14ac:dyDescent="0.2">
      <c r="A26" s="43">
        <v>9</v>
      </c>
      <c r="B26" s="43">
        <v>14</v>
      </c>
      <c r="C26" s="6">
        <f t="shared" si="0"/>
        <v>-5</v>
      </c>
      <c r="D26" s="6"/>
      <c r="E26" s="6"/>
    </row>
    <row r="27" spans="1:5" x14ac:dyDescent="0.2">
      <c r="A27" s="43">
        <v>1</v>
      </c>
      <c r="B27" s="43">
        <v>4</v>
      </c>
      <c r="C27" s="6">
        <f t="shared" si="0"/>
        <v>-3</v>
      </c>
      <c r="D27" s="44"/>
      <c r="E27" s="18"/>
    </row>
    <row r="28" spans="1:5" x14ac:dyDescent="0.2">
      <c r="A28" s="43">
        <v>2</v>
      </c>
      <c r="B28" s="43">
        <v>5</v>
      </c>
      <c r="C28" s="6">
        <f t="shared" si="0"/>
        <v>-3</v>
      </c>
      <c r="D28" s="44"/>
      <c r="E28" s="6"/>
    </row>
    <row r="29" spans="1:5" x14ac:dyDescent="0.2">
      <c r="A29" s="43">
        <v>4</v>
      </c>
      <c r="B29" s="43">
        <v>17</v>
      </c>
      <c r="C29" s="6">
        <f t="shared" si="0"/>
        <v>-13</v>
      </c>
      <c r="D29" s="45"/>
      <c r="E29" s="6"/>
    </row>
    <row r="30" spans="1:5" x14ac:dyDescent="0.2">
      <c r="A30" s="43">
        <v>5</v>
      </c>
      <c r="B30" s="43">
        <v>1</v>
      </c>
      <c r="C30" s="6">
        <f t="shared" si="0"/>
        <v>4</v>
      </c>
      <c r="D30" s="44"/>
      <c r="E30" s="6"/>
    </row>
    <row r="31" spans="1:5" x14ac:dyDescent="0.2">
      <c r="A31" s="39"/>
      <c r="B31" s="39"/>
      <c r="C31" s="6"/>
      <c r="D31" s="44"/>
      <c r="E31" s="6"/>
    </row>
    <row r="32" spans="1:5" x14ac:dyDescent="0.2">
      <c r="A32" s="41" t="s">
        <v>53</v>
      </c>
      <c r="B32" s="39"/>
      <c r="C32" s="6"/>
      <c r="D32" s="44"/>
      <c r="E32" s="6"/>
    </row>
    <row r="33" spans="1:5" x14ac:dyDescent="0.2">
      <c r="A33" s="41" t="s">
        <v>9</v>
      </c>
      <c r="B33" s="41">
        <f>TTEST(A22:A30,B22:B30,2,1)</f>
        <v>0.19601578492528193</v>
      </c>
      <c r="C33" s="6"/>
      <c r="D33" s="41"/>
      <c r="E33" s="6"/>
    </row>
    <row r="34" spans="1:5" x14ac:dyDescent="0.2">
      <c r="A34" s="4" t="str">
        <f ca="1">"Formula in "&amp;ADDRESS(ROW(B33),COLUMN(B33),4)&amp;"   &gt;&gt;&gt;   "&amp;_xlfn.FORMULATEXT(B33)</f>
        <v>Formula in B33   &gt;&gt;&gt;   =TTEST(A22:A30,B22:B30,2,1)</v>
      </c>
      <c r="B34" s="41"/>
      <c r="C34" s="6"/>
      <c r="D34" s="41"/>
      <c r="E34" s="6"/>
    </row>
    <row r="35" spans="1:5" x14ac:dyDescent="0.2">
      <c r="A35" s="4"/>
      <c r="B35" s="41"/>
      <c r="C35" s="6"/>
      <c r="D35" s="41"/>
      <c r="E35" s="6"/>
    </row>
    <row r="36" spans="1:5" x14ac:dyDescent="0.2">
      <c r="A36" s="18" t="s">
        <v>113</v>
      </c>
      <c r="B36" s="41"/>
      <c r="C36" s="6"/>
      <c r="D36" s="41"/>
      <c r="E36" s="6"/>
    </row>
    <row r="37" spans="1:5" x14ac:dyDescent="0.2">
      <c r="A37" s="6" t="s">
        <v>112</v>
      </c>
      <c r="B37" s="39">
        <f>COUNT(A22:A30)</f>
        <v>9</v>
      </c>
      <c r="C37" s="6" t="str">
        <f ca="1">_xlfn.FORMULATEXT(B37)</f>
        <v>=COUNT(A22:A30)</v>
      </c>
      <c r="D37" s="41"/>
      <c r="E37" s="6"/>
    </row>
    <row r="38" spans="1:5" x14ac:dyDescent="0.2">
      <c r="A38" s="6" t="s">
        <v>111</v>
      </c>
      <c r="B38" s="39">
        <f>AVERAGE(C22:C30)</f>
        <v>-3.3333333333333335</v>
      </c>
      <c r="C38" s="6" t="str">
        <f ca="1">_xlfn.FORMULATEXT(B38)</f>
        <v>=AVERAGE(C22:C30)</v>
      </c>
      <c r="D38" s="41"/>
      <c r="E38" s="6"/>
    </row>
    <row r="39" spans="1:5" x14ac:dyDescent="0.2">
      <c r="A39" s="6" t="s">
        <v>110</v>
      </c>
      <c r="B39" s="39">
        <f>_xlfn.STDEV.S(C22:C30)</f>
        <v>7.0887234393789127</v>
      </c>
      <c r="C39" s="6" t="str">
        <f ca="1">_xlfn.FORMULATEXT(B39)</f>
        <v>=STDEV.S(C22:C30)</v>
      </c>
      <c r="D39" s="41"/>
      <c r="E39" s="6"/>
    </row>
    <row r="40" spans="1:5" x14ac:dyDescent="0.2">
      <c r="A40" s="6" t="s">
        <v>109</v>
      </c>
      <c r="B40" s="39">
        <f>B37^0.5</f>
        <v>3</v>
      </c>
      <c r="C40" s="6" t="str">
        <f ca="1">_xlfn.FORMULATEXT(B40)</f>
        <v>=B37^0.5</v>
      </c>
      <c r="D40" s="41"/>
      <c r="E40" s="6"/>
    </row>
    <row r="41" spans="1:5" x14ac:dyDescent="0.2">
      <c r="A41" s="6" t="s">
        <v>108</v>
      </c>
      <c r="B41" s="39">
        <f>B39/B40</f>
        <v>2.3629078131263044</v>
      </c>
      <c r="C41" s="6" t="str">
        <f ca="1">_xlfn.FORMULATEXT(B41)</f>
        <v>=B39/B40</v>
      </c>
      <c r="D41" s="41"/>
      <c r="E41" s="6"/>
    </row>
    <row r="42" spans="1:5" x14ac:dyDescent="0.2">
      <c r="A42" s="4"/>
      <c r="B42" s="6"/>
      <c r="C42" s="6"/>
      <c r="D42" s="41"/>
      <c r="E42" s="6"/>
    </row>
    <row r="43" spans="1:5" x14ac:dyDescent="0.2">
      <c r="A43" s="6" t="s">
        <v>68</v>
      </c>
      <c r="B43" s="6">
        <f>B38/B41</f>
        <v>-1.4106912317171965</v>
      </c>
      <c r="C43" s="6" t="str">
        <f ca="1">_xlfn.FORMULATEXT(B43)</f>
        <v>=B38/B41</v>
      </c>
      <c r="D43" s="41"/>
      <c r="E43" s="6"/>
    </row>
    <row r="44" spans="1:5" x14ac:dyDescent="0.2">
      <c r="A44" s="6" t="s">
        <v>67</v>
      </c>
      <c r="B44" s="6">
        <f>B37-1</f>
        <v>8</v>
      </c>
      <c r="C44" s="6" t="str">
        <f ca="1">_xlfn.FORMULATEXT(B44)</f>
        <v>=B37-1</v>
      </c>
      <c r="D44" s="41"/>
      <c r="E44" s="6"/>
    </row>
    <row r="45" spans="1:5" x14ac:dyDescent="0.2">
      <c r="A45" s="4"/>
      <c r="B45" s="41"/>
      <c r="C45" s="6"/>
      <c r="D45" s="41"/>
      <c r="E45" s="6"/>
    </row>
    <row r="46" spans="1:5" x14ac:dyDescent="0.2">
      <c r="A46" s="18" t="s">
        <v>84</v>
      </c>
      <c r="B46" s="41">
        <f>2*TDIST(ABS(B43),B44,TRUE)</f>
        <v>0.19601578492528224</v>
      </c>
      <c r="C46" s="6"/>
      <c r="D46" s="41"/>
      <c r="E46" s="6"/>
    </row>
    <row r="47" spans="1:5" x14ac:dyDescent="0.2">
      <c r="A47" s="4" t="str">
        <f ca="1">"Formula in "&amp;ADDRESS(ROW(B46),COLUMN(B46),4)&amp;"   &gt;&gt;&gt;   "&amp;_xlfn.FORMULATEXT(B46)</f>
        <v>Formula in B46   &gt;&gt;&gt;   =2*TDIST(ABS(B43),B44,TRUE)</v>
      </c>
      <c r="B47" s="41"/>
      <c r="C47" s="6"/>
      <c r="D47" s="41"/>
      <c r="E47" s="6"/>
    </row>
    <row r="48" spans="1:5" x14ac:dyDescent="0.2">
      <c r="A48" s="4"/>
      <c r="B48" s="41"/>
      <c r="C48" s="6"/>
      <c r="D48" s="41"/>
      <c r="E48" s="6"/>
    </row>
    <row r="49" spans="1:5" x14ac:dyDescent="0.2">
      <c r="A49" s="18" t="s">
        <v>107</v>
      </c>
      <c r="B49" s="41"/>
      <c r="C49" s="6"/>
      <c r="D49" s="41"/>
      <c r="E49" s="6"/>
    </row>
    <row r="50" spans="1:5" x14ac:dyDescent="0.2">
      <c r="A50" s="6" t="s">
        <v>106</v>
      </c>
      <c r="B50" s="39">
        <f>SUM(C22:C30)</f>
        <v>-30</v>
      </c>
      <c r="C50" s="6" t="str">
        <f ca="1">_xlfn.FORMULATEXT(B50)</f>
        <v>=SUM(C22:C30)</v>
      </c>
      <c r="D50" s="41"/>
      <c r="E50" s="6"/>
    </row>
    <row r="51" spans="1:5" x14ac:dyDescent="0.2">
      <c r="A51" s="6" t="s">
        <v>105</v>
      </c>
      <c r="B51" s="39">
        <f>SUMSQ(C22:C30)</f>
        <v>502</v>
      </c>
      <c r="C51" s="6" t="str">
        <f ca="1">_xlfn.FORMULATEXT(B51)</f>
        <v>=SUMSQ(C22:C30)</v>
      </c>
      <c r="D51" s="41"/>
      <c r="E51" s="6"/>
    </row>
    <row r="52" spans="1:5" x14ac:dyDescent="0.2">
      <c r="A52" s="6" t="s">
        <v>104</v>
      </c>
      <c r="B52" s="39">
        <f>COUNT(C22:C30)</f>
        <v>9</v>
      </c>
      <c r="C52" s="6" t="str">
        <f ca="1">_xlfn.FORMULATEXT(B52)</f>
        <v>=COUNT(C22:C30)</v>
      </c>
      <c r="D52" s="41"/>
      <c r="E52" s="6"/>
    </row>
    <row r="53" spans="1:5" x14ac:dyDescent="0.2">
      <c r="A53" s="6" t="s">
        <v>103</v>
      </c>
      <c r="B53" s="39">
        <f>B51*B52-B50^2</f>
        <v>3618</v>
      </c>
      <c r="C53" s="6" t="str">
        <f ca="1">_xlfn.FORMULATEXT(B53)</f>
        <v>=B51*B52-B50^2</v>
      </c>
      <c r="D53" s="41"/>
      <c r="E53" s="6"/>
    </row>
    <row r="54" spans="1:5" x14ac:dyDescent="0.2">
      <c r="A54" s="6" t="s">
        <v>102</v>
      </c>
      <c r="B54" s="6">
        <f>(B53/(B52-1))^0.5</f>
        <v>21.266170318136737</v>
      </c>
      <c r="C54" s="6" t="str">
        <f ca="1">_xlfn.FORMULATEXT(B54)</f>
        <v>=(B53/(B52-1))^0.5</v>
      </c>
      <c r="D54" s="41"/>
      <c r="E54" s="6"/>
    </row>
    <row r="55" spans="1:5" x14ac:dyDescent="0.2">
      <c r="A55" s="6"/>
      <c r="B55" s="6"/>
      <c r="C55" s="6"/>
      <c r="D55" s="41"/>
      <c r="E55" s="6"/>
    </row>
    <row r="56" spans="1:5" x14ac:dyDescent="0.2">
      <c r="A56" s="6" t="s">
        <v>68</v>
      </c>
      <c r="B56" s="18">
        <f>B50/B54</f>
        <v>-1.4106912317171967</v>
      </c>
      <c r="C56" s="6" t="str">
        <f ca="1">_xlfn.FORMULATEXT(B56)</f>
        <v>=B50/B54</v>
      </c>
      <c r="D56" s="41"/>
      <c r="E56" s="6"/>
    </row>
    <row r="57" spans="1:5" x14ac:dyDescent="0.2">
      <c r="A57" s="6" t="s">
        <v>67</v>
      </c>
      <c r="B57" s="39">
        <f>B52-1</f>
        <v>8</v>
      </c>
      <c r="C57" s="6" t="str">
        <f ca="1">_xlfn.FORMULATEXT(B57)</f>
        <v>=B52-1</v>
      </c>
      <c r="D57" s="41"/>
      <c r="E57" s="6"/>
    </row>
    <row r="58" spans="1:5" x14ac:dyDescent="0.2">
      <c r="A58" s="6"/>
      <c r="B58" s="39"/>
      <c r="C58" s="6"/>
      <c r="D58" s="41"/>
      <c r="E58" s="6"/>
    </row>
    <row r="59" spans="1:5" x14ac:dyDescent="0.2">
      <c r="A59" s="18" t="s">
        <v>65</v>
      </c>
      <c r="B59" s="18">
        <f>2*TDIST(ABS(B56),B57,TRUE)</f>
        <v>0.19601578492528232</v>
      </c>
      <c r="C59" s="6"/>
      <c r="D59" s="41"/>
      <c r="E59" s="6"/>
    </row>
    <row r="60" spans="1:5" x14ac:dyDescent="0.2">
      <c r="A60" s="4" t="str">
        <f ca="1">"Formula in "&amp;ADDRESS(ROW(B59),COLUMN(B59),4)&amp;"   &gt;&gt;&gt;   "&amp;_xlfn.FORMULATEXT(B59)</f>
        <v>Formula in B59   &gt;&gt;&gt;   =2*TDIST(ABS(B56),B57,TRUE)</v>
      </c>
      <c r="B60" s="6"/>
      <c r="C60" s="6"/>
      <c r="D60" s="41"/>
      <c r="E60" s="6"/>
    </row>
    <row r="61" spans="1:5" x14ac:dyDescent="0.2">
      <c r="A61" s="6"/>
      <c r="B61" s="6"/>
      <c r="C61" s="6"/>
      <c r="D61" s="41"/>
      <c r="E61" s="6"/>
    </row>
    <row r="62" spans="1:5" x14ac:dyDescent="0.2">
      <c r="A62" s="18" t="s">
        <v>101</v>
      </c>
      <c r="B62" s="41"/>
      <c r="C62" s="6"/>
      <c r="D62" s="41"/>
      <c r="E62" s="6"/>
    </row>
    <row r="63" spans="1:5" x14ac:dyDescent="0.2">
      <c r="A63" s="18" t="s">
        <v>65</v>
      </c>
      <c r="B63" s="41">
        <f t="array" ref="B63">2*TDIST(ABS(AVERAGE((A22:A30)-(B22:B30))/(_xlfn.STDEV.S((A22:A30)-(B22:B30))/COUNT(A22:A30)^0.5)),COUNT(A22:A30)-1,TRUE)</f>
        <v>0.19601578492528224</v>
      </c>
      <c r="C63" s="6"/>
      <c r="D63" s="41"/>
      <c r="E63" s="6"/>
    </row>
    <row r="64" spans="1:5" x14ac:dyDescent="0.2">
      <c r="A64" s="4" t="str">
        <f ca="1">"Formula in "&amp;ADDRESS(ROW(B63),COLUMN(B63),4)&amp;"   &gt;&gt;&gt;   "&amp;_xlfn.FORMULATEXT(B63)</f>
        <v>Formula in B63   &gt;&gt;&gt;   {=2*TDIST(ABS(AVERAGE((A22:A30)-(B22:B30))/(STDEV.S((A22:A30)-(B22:B30))/COUNT(A22:A30)^0.5)),COUNT(A22:A30)-1,TRUE)}</v>
      </c>
      <c r="B64" s="41"/>
      <c r="C64" s="6"/>
      <c r="D64" s="41"/>
      <c r="E64" s="6"/>
    </row>
    <row r="65" spans="1:5" x14ac:dyDescent="0.2">
      <c r="A65" s="6" t="s">
        <v>100</v>
      </c>
      <c r="B65" s="41"/>
      <c r="C65" s="6"/>
      <c r="D65" s="41"/>
      <c r="E65" s="6"/>
    </row>
    <row r="66" spans="1:5" x14ac:dyDescent="0.2">
      <c r="A66" s="4"/>
      <c r="B66" s="41"/>
      <c r="C66" s="6"/>
      <c r="D66" s="41"/>
      <c r="E66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32" style="1" customWidth="1"/>
    <col min="6" max="16384" width="9.140625" style="1"/>
  </cols>
  <sheetData>
    <row r="1" spans="1:5" ht="30" customHeight="1" x14ac:dyDescent="0.2">
      <c r="A1" s="47" t="s">
        <v>210</v>
      </c>
      <c r="B1" s="36"/>
      <c r="C1" s="36"/>
      <c r="D1" s="38"/>
      <c r="E1" s="38"/>
    </row>
    <row r="2" spans="1:5" ht="15" customHeight="1" x14ac:dyDescent="0.2">
      <c r="A2" s="5" t="str">
        <f ca="1">IF(1*LEFT(INFO("release"),2)&gt;=14,"Use of TTEST is not recommended for Excel 2010 and above","TTEST continuance after Excel 2013 is not assured")</f>
        <v>Use of TTEST is not recommended for Excel 2010 and above</v>
      </c>
      <c r="B2" s="39"/>
      <c r="C2" s="20"/>
      <c r="D2" s="48"/>
      <c r="E2" s="49"/>
    </row>
    <row r="3" spans="1:5" x14ac:dyDescent="0.2">
      <c r="A3" s="41" t="s">
        <v>99</v>
      </c>
      <c r="B3" s="39"/>
      <c r="C3" s="20"/>
      <c r="D3" s="48"/>
      <c r="E3" s="49"/>
    </row>
    <row r="4" spans="1:5" x14ac:dyDescent="0.2">
      <c r="A4" s="39"/>
      <c r="B4" s="39"/>
      <c r="C4" s="20"/>
      <c r="D4" s="48"/>
      <c r="E4" s="49"/>
    </row>
    <row r="5" spans="1:5" x14ac:dyDescent="0.2">
      <c r="A5" s="42" t="s">
        <v>55</v>
      </c>
      <c r="B5" s="42" t="s">
        <v>54</v>
      </c>
      <c r="C5" s="6"/>
      <c r="D5" s="48"/>
      <c r="E5" s="49"/>
    </row>
    <row r="6" spans="1:5" x14ac:dyDescent="0.2">
      <c r="A6" s="43">
        <v>3</v>
      </c>
      <c r="B6" s="43">
        <v>6</v>
      </c>
      <c r="C6" s="6"/>
      <c r="D6" s="49"/>
      <c r="E6" s="49"/>
    </row>
    <row r="7" spans="1:5" x14ac:dyDescent="0.2">
      <c r="A7" s="43">
        <v>4</v>
      </c>
      <c r="B7" s="43">
        <v>19</v>
      </c>
      <c r="C7" s="6"/>
      <c r="D7" s="49"/>
      <c r="E7" s="49"/>
    </row>
    <row r="8" spans="1:5" x14ac:dyDescent="0.2">
      <c r="A8" s="43">
        <v>5</v>
      </c>
      <c r="B8" s="43">
        <v>3</v>
      </c>
      <c r="C8" s="6"/>
      <c r="D8" s="49"/>
      <c r="E8" s="49"/>
    </row>
    <row r="9" spans="1:5" x14ac:dyDescent="0.2">
      <c r="A9" s="43">
        <v>8</v>
      </c>
      <c r="B9" s="43">
        <v>2</v>
      </c>
      <c r="C9" s="6"/>
      <c r="D9" s="49"/>
      <c r="E9" s="49"/>
    </row>
    <row r="10" spans="1:5" x14ac:dyDescent="0.2">
      <c r="A10" s="43">
        <v>9</v>
      </c>
      <c r="B10" s="43">
        <v>14</v>
      </c>
      <c r="C10" s="6"/>
      <c r="D10" s="49"/>
      <c r="E10" s="49"/>
    </row>
    <row r="11" spans="1:5" x14ac:dyDescent="0.2">
      <c r="A11" s="43">
        <v>1</v>
      </c>
      <c r="B11" s="43">
        <v>4</v>
      </c>
      <c r="C11" s="6"/>
      <c r="D11" s="50"/>
      <c r="E11" s="51"/>
    </row>
    <row r="12" spans="1:5" x14ac:dyDescent="0.2">
      <c r="A12" s="43">
        <v>2</v>
      </c>
      <c r="B12" s="43">
        <v>5</v>
      </c>
      <c r="C12" s="6"/>
      <c r="D12" s="50"/>
      <c r="E12" s="49"/>
    </row>
    <row r="13" spans="1:5" x14ac:dyDescent="0.2">
      <c r="A13" s="43">
        <v>4</v>
      </c>
      <c r="B13" s="43">
        <v>17</v>
      </c>
      <c r="C13" s="6"/>
      <c r="D13" s="52"/>
      <c r="E13" s="49"/>
    </row>
    <row r="14" spans="1:5" x14ac:dyDescent="0.2">
      <c r="A14" s="43">
        <v>5</v>
      </c>
      <c r="B14" s="43">
        <v>1</v>
      </c>
      <c r="C14" s="6"/>
      <c r="D14" s="50"/>
      <c r="E14" s="49"/>
    </row>
    <row r="15" spans="1:5" x14ac:dyDescent="0.2">
      <c r="A15" s="39"/>
      <c r="B15" s="39"/>
      <c r="C15" s="6"/>
      <c r="D15" s="50"/>
      <c r="E15" s="49"/>
    </row>
    <row r="16" spans="1:5" x14ac:dyDescent="0.2">
      <c r="A16" s="41" t="s">
        <v>9</v>
      </c>
      <c r="B16" s="41">
        <f>TTEST(A6:A14,B6:B14,1,2)</f>
        <v>9.5997943380198208E-2</v>
      </c>
      <c r="C16" s="6"/>
      <c r="D16" s="53"/>
      <c r="E16" s="49"/>
    </row>
    <row r="17" spans="1:5" x14ac:dyDescent="0.2">
      <c r="A17" s="4" t="str">
        <f ca="1">"Formula in "&amp;ADDRESS(ROW(B16),COLUMN(B16),4)&amp;"   &gt;&gt;&gt;   "&amp;_xlfn.FORMULATEXT(B16)</f>
        <v>Formula in B16   &gt;&gt;&gt;   =TTEST(A6:A14,B6:B14,1,2)</v>
      </c>
      <c r="B17" s="41"/>
      <c r="C17" s="6"/>
      <c r="D17" s="53"/>
      <c r="E17" s="49"/>
    </row>
    <row r="18" spans="1:5" x14ac:dyDescent="0.2">
      <c r="A18" s="4"/>
      <c r="B18" s="41"/>
      <c r="C18" s="6"/>
      <c r="D18" s="53"/>
      <c r="E18" s="49"/>
    </row>
    <row r="19" spans="1:5" x14ac:dyDescent="0.2">
      <c r="A19" s="41" t="s">
        <v>98</v>
      </c>
      <c r="B19" s="39"/>
      <c r="C19" s="20"/>
      <c r="D19" s="48"/>
      <c r="E19" s="49"/>
    </row>
    <row r="20" spans="1:5" x14ac:dyDescent="0.2">
      <c r="A20" s="39"/>
      <c r="B20" s="39"/>
      <c r="C20" s="20"/>
      <c r="D20" s="48"/>
      <c r="E20" s="49"/>
    </row>
    <row r="21" spans="1:5" x14ac:dyDescent="0.2">
      <c r="A21" s="42" t="s">
        <v>55</v>
      </c>
      <c r="B21" s="42" t="s">
        <v>54</v>
      </c>
      <c r="C21" s="54"/>
      <c r="D21" s="48"/>
      <c r="E21" s="49"/>
    </row>
    <row r="22" spans="1:5" x14ac:dyDescent="0.2">
      <c r="A22" s="43">
        <v>3</v>
      </c>
      <c r="B22" s="43">
        <v>6</v>
      </c>
      <c r="C22" s="6"/>
      <c r="D22" s="49"/>
      <c r="E22" s="49"/>
    </row>
    <row r="23" spans="1:5" x14ac:dyDescent="0.2">
      <c r="A23" s="43">
        <v>4</v>
      </c>
      <c r="B23" s="43">
        <v>19</v>
      </c>
      <c r="C23" s="6"/>
      <c r="D23" s="49"/>
      <c r="E23" s="49"/>
    </row>
    <row r="24" spans="1:5" x14ac:dyDescent="0.2">
      <c r="A24" s="43">
        <v>5</v>
      </c>
      <c r="B24" s="43">
        <v>3</v>
      </c>
      <c r="C24" s="6"/>
      <c r="D24" s="49"/>
      <c r="E24" s="49"/>
    </row>
    <row r="25" spans="1:5" x14ac:dyDescent="0.2">
      <c r="A25" s="43">
        <v>8</v>
      </c>
      <c r="B25" s="43">
        <v>2</v>
      </c>
      <c r="C25" s="6"/>
      <c r="D25" s="49"/>
      <c r="E25" s="49"/>
    </row>
    <row r="26" spans="1:5" x14ac:dyDescent="0.2">
      <c r="A26" s="43">
        <v>9</v>
      </c>
      <c r="B26" s="43">
        <v>14</v>
      </c>
      <c r="C26" s="6"/>
      <c r="D26" s="49"/>
      <c r="E26" s="49"/>
    </row>
    <row r="27" spans="1:5" x14ac:dyDescent="0.2">
      <c r="A27" s="43">
        <v>1</v>
      </c>
      <c r="B27" s="43">
        <v>4</v>
      </c>
      <c r="C27" s="18"/>
      <c r="D27" s="50"/>
      <c r="E27" s="51"/>
    </row>
    <row r="28" spans="1:5" x14ac:dyDescent="0.2">
      <c r="A28" s="43">
        <v>2</v>
      </c>
      <c r="B28" s="43">
        <v>5</v>
      </c>
      <c r="C28" s="6"/>
      <c r="D28" s="50"/>
      <c r="E28" s="49"/>
    </row>
    <row r="29" spans="1:5" x14ac:dyDescent="0.2">
      <c r="A29" s="43">
        <v>4</v>
      </c>
      <c r="B29" s="43">
        <v>17</v>
      </c>
      <c r="C29" s="6"/>
      <c r="D29" s="52"/>
      <c r="E29" s="49"/>
    </row>
    <row r="30" spans="1:5" x14ac:dyDescent="0.2">
      <c r="A30" s="43">
        <v>5</v>
      </c>
      <c r="B30" s="43">
        <v>1</v>
      </c>
      <c r="C30" s="6"/>
      <c r="D30" s="50"/>
      <c r="E30" s="49"/>
    </row>
    <row r="31" spans="1:5" x14ac:dyDescent="0.2">
      <c r="A31" s="39"/>
      <c r="B31" s="39"/>
      <c r="C31" s="6"/>
      <c r="D31" s="50"/>
      <c r="E31" s="49"/>
    </row>
    <row r="32" spans="1:5" x14ac:dyDescent="0.2">
      <c r="A32" s="41" t="s">
        <v>53</v>
      </c>
      <c r="B32" s="39"/>
      <c r="C32" s="6"/>
      <c r="D32" s="50"/>
      <c r="E32" s="49"/>
    </row>
    <row r="33" spans="1:5" x14ac:dyDescent="0.2">
      <c r="A33" s="41" t="s">
        <v>9</v>
      </c>
      <c r="B33" s="41">
        <f>TTEST(A22:A30,B22:B30,1,2)</f>
        <v>9.5997943380198208E-2</v>
      </c>
      <c r="C33" s="6"/>
      <c r="D33" s="53"/>
      <c r="E33" s="49"/>
    </row>
    <row r="34" spans="1:5" x14ac:dyDescent="0.2">
      <c r="A34" s="4" t="str">
        <f ca="1">"Formula in "&amp;ADDRESS(ROW(B33),COLUMN(B33),4)&amp;"   &gt;&gt;&gt;   "&amp;_xlfn.FORMULATEXT(B33)</f>
        <v>Formula in B33   &gt;&gt;&gt;   =TTEST(A22:A30,B22:B30,1,2)</v>
      </c>
      <c r="B34" s="41"/>
      <c r="C34" s="6"/>
      <c r="D34" s="53"/>
      <c r="E34" s="49"/>
    </row>
    <row r="35" spans="1:5" x14ac:dyDescent="0.2">
      <c r="A35" s="4"/>
      <c r="B35" s="41"/>
      <c r="C35" s="6"/>
      <c r="D35" s="53"/>
      <c r="E35" s="49"/>
    </row>
    <row r="36" spans="1:5" x14ac:dyDescent="0.2">
      <c r="A36" s="18" t="s">
        <v>94</v>
      </c>
      <c r="B36" s="41"/>
      <c r="C36" s="6"/>
      <c r="D36" s="53"/>
      <c r="E36" s="49"/>
    </row>
    <row r="37" spans="1:5" x14ac:dyDescent="0.2">
      <c r="A37" s="6" t="s">
        <v>89</v>
      </c>
      <c r="B37" s="39">
        <f>AVERAGE(A22:A30)-AVERAGE(B22:B30)</f>
        <v>-3.3333333333333339</v>
      </c>
      <c r="C37" s="6" t="str">
        <f ca="1">_xlfn.FORMULATEXT(B37)</f>
        <v>=AVERAGE(A22:A30)-AVERAGE(B22:B30)</v>
      </c>
      <c r="D37" s="53"/>
      <c r="E37" s="49"/>
    </row>
    <row r="38" spans="1:5" x14ac:dyDescent="0.2">
      <c r="A38" s="6" t="s">
        <v>88</v>
      </c>
      <c r="B38" s="39">
        <f>(_xlfn.STDEV.S(A22:A30)^2)/COUNT(A22:A30)</f>
        <v>0.75308641975308666</v>
      </c>
      <c r="C38" s="6" t="str">
        <f ca="1">_xlfn.FORMULATEXT(B38)</f>
        <v>=(STDEV.S(A22:A30)^2)/COUNT(A22:A30)</v>
      </c>
      <c r="D38" s="53"/>
      <c r="E38" s="49"/>
    </row>
    <row r="39" spans="1:5" x14ac:dyDescent="0.2">
      <c r="A39" s="6" t="s">
        <v>87</v>
      </c>
      <c r="B39" s="39">
        <f>(_xlfn.STDEV.S(B22:B30)^2)/COUNT(B22:B30)</f>
        <v>5.2345679012345681</v>
      </c>
      <c r="C39" s="6" t="str">
        <f ca="1">_xlfn.FORMULATEXT(B39)</f>
        <v>=(STDEV.S(B22:B30)^2)/COUNT(B22:B30)</v>
      </c>
      <c r="D39" s="53"/>
      <c r="E39" s="49"/>
    </row>
    <row r="40" spans="1:5" x14ac:dyDescent="0.2">
      <c r="A40" s="6" t="s">
        <v>86</v>
      </c>
      <c r="B40" s="39">
        <f>(B38+B39)^0.5</f>
        <v>2.4469683939494713</v>
      </c>
      <c r="C40" s="6" t="str">
        <f ca="1">_xlfn.FORMULATEXT(B40)</f>
        <v>=(B38+B39)^0.5</v>
      </c>
      <c r="D40" s="53"/>
      <c r="E40" s="49"/>
    </row>
    <row r="41" spans="1:5" x14ac:dyDescent="0.2">
      <c r="A41" s="6" t="s">
        <v>85</v>
      </c>
      <c r="B41" s="39">
        <f>B37/B40</f>
        <v>-1.3622298275594995</v>
      </c>
      <c r="C41" s="6" t="str">
        <f ca="1">_xlfn.FORMULATEXT(B41)</f>
        <v>=B37/B40</v>
      </c>
      <c r="D41" s="53"/>
      <c r="E41" s="49"/>
    </row>
    <row r="42" spans="1:5" x14ac:dyDescent="0.2">
      <c r="A42" s="4"/>
      <c r="B42" s="6"/>
      <c r="C42" s="6"/>
      <c r="D42" s="53"/>
      <c r="E42" s="49"/>
    </row>
    <row r="43" spans="1:5" x14ac:dyDescent="0.2">
      <c r="A43" s="6" t="s">
        <v>68</v>
      </c>
      <c r="B43" s="6">
        <f>B37/B40</f>
        <v>-1.3622298275594995</v>
      </c>
      <c r="C43" s="6" t="str">
        <f ca="1">_xlfn.FORMULATEXT(B43)</f>
        <v>=B37/B40</v>
      </c>
      <c r="D43" s="53"/>
      <c r="E43" s="49"/>
    </row>
    <row r="44" spans="1:5" x14ac:dyDescent="0.2">
      <c r="A44" s="6" t="s">
        <v>67</v>
      </c>
      <c r="B44" s="6">
        <f>COUNT(A22:A30)+COUNT(B22:B30)-2</f>
        <v>16</v>
      </c>
      <c r="C44" s="6" t="str">
        <f ca="1">_xlfn.FORMULATEXT(B44)</f>
        <v>=COUNT(A22:A30)+COUNT(B22:B30)-2</v>
      </c>
      <c r="D44" s="53"/>
      <c r="E44" s="49"/>
    </row>
    <row r="45" spans="1:5" x14ac:dyDescent="0.2">
      <c r="A45" s="6"/>
      <c r="B45" s="6"/>
      <c r="C45" s="6"/>
      <c r="D45" s="53"/>
      <c r="E45" s="49"/>
    </row>
    <row r="46" spans="1:5" x14ac:dyDescent="0.2">
      <c r="A46" s="18" t="s">
        <v>97</v>
      </c>
      <c r="B46" s="41">
        <f>TDIST(ABS(B43),B44,TRUE)</f>
        <v>9.599794338019825E-2</v>
      </c>
      <c r="C46" s="6"/>
      <c r="D46" s="53"/>
      <c r="E46" s="49"/>
    </row>
    <row r="47" spans="1:5" x14ac:dyDescent="0.2">
      <c r="A47" s="4" t="str">
        <f ca="1">"Formula in "&amp;ADDRESS(ROW(B46),COLUMN(B46),4)&amp;"   &gt;&gt;&gt;   "&amp;_xlfn.FORMULATEXT(B46)</f>
        <v>Formula in B46   &gt;&gt;&gt;   =TDIST(ABS(B43),B44,TRUE)</v>
      </c>
      <c r="B47" s="41"/>
      <c r="C47" s="6"/>
      <c r="D47" s="53"/>
      <c r="E47" s="49"/>
    </row>
    <row r="48" spans="1:5" x14ac:dyDescent="0.2">
      <c r="A48" s="4"/>
      <c r="B48" s="41"/>
      <c r="C48" s="6"/>
      <c r="D48" s="53"/>
      <c r="E48" s="49"/>
    </row>
    <row r="49" spans="1:5" x14ac:dyDescent="0.2">
      <c r="A49" s="18" t="s">
        <v>38</v>
      </c>
      <c r="B49" s="41"/>
      <c r="C49" s="6"/>
      <c r="D49" s="53"/>
      <c r="E49" s="49"/>
    </row>
    <row r="50" spans="1:5" x14ac:dyDescent="0.2">
      <c r="A50" s="18" t="s">
        <v>65</v>
      </c>
      <c r="B50" s="41">
        <f>TDIST(ABS((AVERAGE(A22:A30)-AVERAGE(B22:B30))/(((_xlfn.STDEV.S(A22:A30)^2)/COUNT(A22:A30))+((_xlfn.STDEV.S(B22:B30)^2)/COUNT(B22:B30)))^0.5),COUNT(A22:A30)+COUNT(B22:B30)-2,TRUE)</f>
        <v>9.599794338019825E-2</v>
      </c>
      <c r="C50" s="6"/>
      <c r="D50" s="53"/>
      <c r="E50" s="49"/>
    </row>
    <row r="51" spans="1:5" x14ac:dyDescent="0.2">
      <c r="A51" s="4" t="str">
        <f ca="1">_xlfn.FORMULATEXT(B50)</f>
        <v>=TDIST(ABS((AVERAGE(A22:A30)-AVERAGE(B22:B30))/(((STDEV.S(A22:A30)^2)/COUNT(A22:A30))+((STDEV.S(B22:B30)^2)/COUNT(B22:B30)))^0.5),COUNT(A22:A30)+COUNT(B22:B30)-2,TRUE)</v>
      </c>
      <c r="B51" s="41"/>
      <c r="C51" s="6"/>
      <c r="D51" s="53"/>
      <c r="E51" s="49"/>
    </row>
    <row r="52" spans="1:5" x14ac:dyDescent="0.2">
      <c r="A52" s="6"/>
      <c r="B52" s="41"/>
      <c r="C52" s="6"/>
      <c r="D52" s="53"/>
      <c r="E52" s="49"/>
    </row>
    <row r="53" spans="1:5" x14ac:dyDescent="0.2">
      <c r="A53" s="41" t="s">
        <v>96</v>
      </c>
      <c r="B53" s="39"/>
      <c r="C53" s="20"/>
      <c r="D53" s="48"/>
      <c r="E53" s="49"/>
    </row>
    <row r="54" spans="1:5" x14ac:dyDescent="0.2">
      <c r="A54" s="39"/>
      <c r="B54" s="39"/>
      <c r="C54" s="20"/>
      <c r="D54" s="48"/>
      <c r="E54" s="49"/>
    </row>
    <row r="55" spans="1:5" x14ac:dyDescent="0.2">
      <c r="A55" s="42" t="s">
        <v>55</v>
      </c>
      <c r="B55" s="42" t="s">
        <v>54</v>
      </c>
      <c r="C55" s="6"/>
      <c r="D55" s="48"/>
      <c r="E55" s="49"/>
    </row>
    <row r="56" spans="1:5" x14ac:dyDescent="0.2">
      <c r="A56" s="43">
        <v>3</v>
      </c>
      <c r="B56" s="43">
        <v>6</v>
      </c>
      <c r="C56" s="6"/>
      <c r="D56" s="49"/>
      <c r="E56" s="49"/>
    </row>
    <row r="57" spans="1:5" x14ac:dyDescent="0.2">
      <c r="A57" s="43">
        <v>4</v>
      </c>
      <c r="B57" s="43">
        <v>19</v>
      </c>
      <c r="C57" s="6"/>
      <c r="D57" s="49"/>
      <c r="E57" s="49"/>
    </row>
    <row r="58" spans="1:5" x14ac:dyDescent="0.2">
      <c r="A58" s="43">
        <v>5</v>
      </c>
      <c r="B58" s="43">
        <v>3</v>
      </c>
      <c r="C58" s="6"/>
      <c r="D58" s="49"/>
      <c r="E58" s="49"/>
    </row>
    <row r="59" spans="1:5" x14ac:dyDescent="0.2">
      <c r="A59" s="43">
        <v>8</v>
      </c>
      <c r="B59" s="43">
        <v>2</v>
      </c>
      <c r="C59" s="6"/>
      <c r="D59" s="49"/>
      <c r="E59" s="49"/>
    </row>
    <row r="60" spans="1:5" x14ac:dyDescent="0.2">
      <c r="A60" s="43">
        <v>9</v>
      </c>
      <c r="B60" s="43">
        <v>14</v>
      </c>
      <c r="C60" s="6"/>
      <c r="D60" s="49"/>
      <c r="E60" s="49"/>
    </row>
    <row r="61" spans="1:5" x14ac:dyDescent="0.2">
      <c r="A61" s="43">
        <v>1</v>
      </c>
      <c r="B61" s="43">
        <v>4</v>
      </c>
      <c r="C61" s="6"/>
      <c r="D61" s="50"/>
      <c r="E61" s="51"/>
    </row>
    <row r="62" spans="1:5" x14ac:dyDescent="0.2">
      <c r="A62" s="43">
        <v>2</v>
      </c>
      <c r="B62" s="43">
        <v>5</v>
      </c>
      <c r="C62" s="6"/>
      <c r="D62" s="50"/>
      <c r="E62" s="49"/>
    </row>
    <row r="63" spans="1:5" x14ac:dyDescent="0.2">
      <c r="A63" s="43">
        <v>4</v>
      </c>
      <c r="B63" s="43">
        <v>17</v>
      </c>
      <c r="C63" s="6"/>
      <c r="D63" s="52"/>
      <c r="E63" s="49"/>
    </row>
    <row r="64" spans="1:5" x14ac:dyDescent="0.2">
      <c r="A64" s="43"/>
      <c r="B64" s="43">
        <v>1</v>
      </c>
      <c r="C64" s="6"/>
      <c r="D64" s="50"/>
      <c r="E64" s="49"/>
    </row>
    <row r="65" spans="1:5" x14ac:dyDescent="0.2">
      <c r="A65" s="39"/>
      <c r="B65" s="39"/>
      <c r="C65" s="6"/>
      <c r="D65" s="50"/>
      <c r="E65" s="49"/>
    </row>
    <row r="66" spans="1:5" x14ac:dyDescent="0.2">
      <c r="A66" s="41" t="s">
        <v>95</v>
      </c>
      <c r="B66" s="41">
        <f>TTEST(A56:A63,B56:B64,1,2)</f>
        <v>0.1064023759619851</v>
      </c>
      <c r="C66" s="6"/>
      <c r="D66" s="53"/>
      <c r="E66" s="49"/>
    </row>
    <row r="67" spans="1:5" x14ac:dyDescent="0.2">
      <c r="A67" s="4" t="str">
        <f ca="1">"Formula in "&amp;ADDRESS(ROW(B66),COLUMN(B66),4)&amp;"   &gt;&gt;&gt;   "&amp;_xlfn.FORMULATEXT(B66)</f>
        <v>Formula in B66   &gt;&gt;&gt;   =TTEST(A56:A63,B56:B64,1,2)</v>
      </c>
      <c r="B67" s="41"/>
      <c r="C67" s="6"/>
      <c r="D67" s="53"/>
      <c r="E67" s="49"/>
    </row>
    <row r="68" spans="1:5" x14ac:dyDescent="0.2">
      <c r="A68" s="4"/>
      <c r="B68" s="41"/>
      <c r="C68" s="6"/>
      <c r="D68" s="53"/>
      <c r="E68" s="49"/>
    </row>
    <row r="69" spans="1:5" x14ac:dyDescent="0.2">
      <c r="A69" s="41" t="s">
        <v>82</v>
      </c>
      <c r="B69" s="39"/>
      <c r="C69" s="20"/>
      <c r="D69" s="48"/>
      <c r="E69" s="49"/>
    </row>
    <row r="70" spans="1:5" x14ac:dyDescent="0.2">
      <c r="A70" s="39"/>
      <c r="B70" s="39"/>
      <c r="C70" s="20"/>
      <c r="D70" s="48"/>
      <c r="E70" s="49"/>
    </row>
    <row r="71" spans="1:5" x14ac:dyDescent="0.2">
      <c r="A71" s="42" t="s">
        <v>55</v>
      </c>
      <c r="B71" s="42" t="s">
        <v>54</v>
      </c>
      <c r="C71" s="55"/>
      <c r="D71" s="49"/>
      <c r="E71" s="49"/>
    </row>
    <row r="72" spans="1:5" x14ac:dyDescent="0.2">
      <c r="A72" s="43">
        <v>3</v>
      </c>
      <c r="B72" s="43">
        <v>6</v>
      </c>
      <c r="C72" s="40"/>
      <c r="D72" s="49"/>
      <c r="E72" s="49"/>
    </row>
    <row r="73" spans="1:5" x14ac:dyDescent="0.2">
      <c r="A73" s="43">
        <v>4</v>
      </c>
      <c r="B73" s="43">
        <v>19</v>
      </c>
      <c r="C73" s="40"/>
      <c r="D73" s="49"/>
      <c r="E73" s="49"/>
    </row>
    <row r="74" spans="1:5" x14ac:dyDescent="0.2">
      <c r="A74" s="43">
        <v>5</v>
      </c>
      <c r="B74" s="43">
        <v>3</v>
      </c>
      <c r="C74" s="40"/>
      <c r="D74" s="49"/>
      <c r="E74" s="49"/>
    </row>
    <row r="75" spans="1:5" x14ac:dyDescent="0.2">
      <c r="A75" s="43">
        <v>8</v>
      </c>
      <c r="B75" s="43">
        <v>2</v>
      </c>
      <c r="C75" s="40"/>
      <c r="D75" s="49"/>
      <c r="E75" s="49"/>
    </row>
    <row r="76" spans="1:5" x14ac:dyDescent="0.2">
      <c r="A76" s="43">
        <v>9</v>
      </c>
      <c r="B76" s="43">
        <v>14</v>
      </c>
      <c r="C76" s="40"/>
      <c r="D76" s="49"/>
      <c r="E76" s="49"/>
    </row>
    <row r="77" spans="1:5" x14ac:dyDescent="0.2">
      <c r="A77" s="43">
        <v>1</v>
      </c>
      <c r="B77" s="43">
        <v>4</v>
      </c>
      <c r="C77" s="40"/>
      <c r="D77" s="49"/>
      <c r="E77" s="51"/>
    </row>
    <row r="78" spans="1:5" x14ac:dyDescent="0.2">
      <c r="A78" s="43">
        <v>2</v>
      </c>
      <c r="B78" s="43">
        <v>5</v>
      </c>
      <c r="C78" s="40"/>
      <c r="D78" s="49"/>
      <c r="E78" s="49"/>
    </row>
    <row r="79" spans="1:5" x14ac:dyDescent="0.2">
      <c r="A79" s="43">
        <v>4</v>
      </c>
      <c r="B79" s="43">
        <v>17</v>
      </c>
      <c r="C79" s="40"/>
      <c r="D79" s="49"/>
      <c r="E79" s="49"/>
    </row>
    <row r="80" spans="1:5" x14ac:dyDescent="0.2">
      <c r="A80" s="39"/>
      <c r="B80" s="43">
        <v>1</v>
      </c>
      <c r="C80" s="40"/>
      <c r="D80" s="49"/>
      <c r="E80" s="49"/>
    </row>
    <row r="81" spans="1:5" x14ac:dyDescent="0.2">
      <c r="A81" s="39"/>
      <c r="B81" s="39"/>
      <c r="C81" s="56"/>
      <c r="D81" s="49"/>
      <c r="E81" s="49"/>
    </row>
    <row r="82" spans="1:5" x14ac:dyDescent="0.2">
      <c r="A82" s="41" t="s">
        <v>53</v>
      </c>
      <c r="B82" s="39"/>
      <c r="C82" s="6"/>
      <c r="D82" s="50"/>
      <c r="E82" s="49"/>
    </row>
    <row r="83" spans="1:5" x14ac:dyDescent="0.2">
      <c r="A83" s="41" t="s">
        <v>9</v>
      </c>
      <c r="B83" s="41">
        <f>TTEST(A72:A80,B72:B80,1,2)</f>
        <v>0.1064023759619851</v>
      </c>
      <c r="C83" s="6"/>
      <c r="D83" s="53"/>
      <c r="E83" s="49"/>
    </row>
    <row r="84" spans="1:5" x14ac:dyDescent="0.2">
      <c r="A84" s="4" t="str">
        <f ca="1">"Formula in "&amp;ADDRESS(ROW(B83),COLUMN(B83),4)&amp;"   &gt;&gt;&gt;   "&amp;_xlfn.FORMULATEXT(B83)</f>
        <v>Formula in B83   &gt;&gt;&gt;   =TTEST(A72:A80,B72:B80,1,2)</v>
      </c>
      <c r="B84" s="41"/>
      <c r="C84" s="6"/>
      <c r="D84" s="53"/>
      <c r="E84" s="49"/>
    </row>
    <row r="85" spans="1:5" x14ac:dyDescent="0.2">
      <c r="A85" s="4"/>
      <c r="B85" s="41"/>
      <c r="C85" s="6"/>
      <c r="D85" s="53"/>
      <c r="E85" s="49"/>
    </row>
    <row r="86" spans="1:5" x14ac:dyDescent="0.2">
      <c r="A86" s="18" t="s">
        <v>94</v>
      </c>
      <c r="B86" s="41"/>
      <c r="C86" s="6"/>
      <c r="D86" s="53"/>
      <c r="E86" s="49"/>
    </row>
    <row r="87" spans="1:5" x14ac:dyDescent="0.2">
      <c r="A87" s="6" t="s">
        <v>80</v>
      </c>
      <c r="B87" s="39">
        <f>COUNT(A72:A79)</f>
        <v>8</v>
      </c>
      <c r="C87" s="6" t="str">
        <f t="shared" ref="C87:C98" ca="1" si="0">_xlfn.FORMULATEXT(B87)</f>
        <v>=COUNT(A72:A79)</v>
      </c>
      <c r="D87" s="53"/>
      <c r="E87" s="49"/>
    </row>
    <row r="88" spans="1:5" x14ac:dyDescent="0.2">
      <c r="A88" s="6" t="s">
        <v>79</v>
      </c>
      <c r="B88" s="39">
        <f>COUNT(B72:B80)</f>
        <v>9</v>
      </c>
      <c r="C88" s="6" t="str">
        <f t="shared" ca="1" si="0"/>
        <v>=COUNT(B72:B80)</v>
      </c>
      <c r="D88" s="53"/>
      <c r="E88" s="49"/>
    </row>
    <row r="89" spans="1:5" x14ac:dyDescent="0.2">
      <c r="A89" s="6" t="s">
        <v>78</v>
      </c>
      <c r="B89" s="39">
        <f>AVERAGE(A72:A79)</f>
        <v>4.5</v>
      </c>
      <c r="C89" s="6" t="str">
        <f t="shared" ca="1" si="0"/>
        <v>=AVERAGE(A72:A79)</v>
      </c>
      <c r="D89" s="53"/>
      <c r="E89" s="49"/>
    </row>
    <row r="90" spans="1:5" x14ac:dyDescent="0.2">
      <c r="A90" s="6" t="s">
        <v>77</v>
      </c>
      <c r="B90" s="39">
        <f>AVERAGE(B72:B80)</f>
        <v>7.8888888888888893</v>
      </c>
      <c r="C90" s="6" t="str">
        <f t="shared" ca="1" si="0"/>
        <v>=AVERAGE(B72:B80)</v>
      </c>
      <c r="D90" s="53"/>
      <c r="E90" s="49"/>
    </row>
    <row r="91" spans="1:5" x14ac:dyDescent="0.2">
      <c r="A91" s="6" t="s">
        <v>76</v>
      </c>
      <c r="B91" s="39">
        <f>B89-B90</f>
        <v>-3.3888888888888893</v>
      </c>
      <c r="C91" s="6" t="str">
        <f t="shared" ca="1" si="0"/>
        <v>=B89-B90</v>
      </c>
      <c r="D91" s="53"/>
      <c r="E91" s="49"/>
    </row>
    <row r="92" spans="1:5" x14ac:dyDescent="0.2">
      <c r="A92" s="6" t="s">
        <v>75</v>
      </c>
      <c r="B92" s="39">
        <f>_xlfn.STDEV.S(A72:A79)^2*(COUNT(A72:A79)-1)</f>
        <v>53.999999999999993</v>
      </c>
      <c r="C92" s="6" t="str">
        <f t="shared" ca="1" si="0"/>
        <v>=STDEV.S(A72:A79)^2*(COUNT(A72:A79)-1)</v>
      </c>
      <c r="D92" s="53"/>
      <c r="E92" s="49"/>
    </row>
    <row r="93" spans="1:5" x14ac:dyDescent="0.2">
      <c r="A93" s="6" t="s">
        <v>74</v>
      </c>
      <c r="B93" s="39">
        <f>_xlfn.STDEV.S(B72:B80)^2*(COUNT(B72:B80)-1)</f>
        <v>376.88888888888891</v>
      </c>
      <c r="C93" s="6" t="str">
        <f t="shared" ca="1" si="0"/>
        <v>=STDEV.S(B72:B80)^2*(COUNT(B72:B80)-1)</v>
      </c>
      <c r="D93" s="53"/>
      <c r="E93" s="49"/>
    </row>
    <row r="94" spans="1:5" x14ac:dyDescent="0.2">
      <c r="A94" s="6" t="s">
        <v>73</v>
      </c>
      <c r="B94" s="39">
        <f>B92+B93</f>
        <v>430.88888888888891</v>
      </c>
      <c r="C94" s="6" t="str">
        <f t="shared" ca="1" si="0"/>
        <v>=B92+B93</v>
      </c>
      <c r="D94" s="53"/>
      <c r="E94" s="49"/>
    </row>
    <row r="95" spans="1:5" x14ac:dyDescent="0.2">
      <c r="A95" s="6" t="s">
        <v>72</v>
      </c>
      <c r="B95" s="39">
        <f>COUNT(A72:A79)+COUNT(B72:B80)-2</f>
        <v>15</v>
      </c>
      <c r="C95" s="6" t="str">
        <f t="shared" ca="1" si="0"/>
        <v>=COUNT(A72:A79)+COUNT(B72:B80)-2</v>
      </c>
      <c r="D95" s="53"/>
      <c r="E95" s="49"/>
    </row>
    <row r="96" spans="1:5" x14ac:dyDescent="0.2">
      <c r="A96" s="6" t="s">
        <v>71</v>
      </c>
      <c r="B96" s="40">
        <f>(B94/B95)^0.5</f>
        <v>5.3596572582513078</v>
      </c>
      <c r="C96" s="6" t="str">
        <f t="shared" ca="1" si="0"/>
        <v>=(B94/B95)^0.5</v>
      </c>
      <c r="D96" s="53"/>
      <c r="E96" s="49"/>
    </row>
    <row r="97" spans="1:5" x14ac:dyDescent="0.2">
      <c r="A97" s="6" t="s">
        <v>70</v>
      </c>
      <c r="B97" s="6">
        <f>(1/B87+1/B88)^0.5</f>
        <v>0.48591265790377502</v>
      </c>
      <c r="C97" s="6" t="str">
        <f t="shared" ca="1" si="0"/>
        <v>=(1/B87+1/B88)^0.5</v>
      </c>
      <c r="D97" s="53"/>
      <c r="E97" s="49"/>
    </row>
    <row r="98" spans="1:5" x14ac:dyDescent="0.2">
      <c r="A98" s="6" t="s">
        <v>69</v>
      </c>
      <c r="B98" s="40">
        <f>B96*B97</f>
        <v>2.6043253038101524</v>
      </c>
      <c r="C98" s="6" t="str">
        <f t="shared" ca="1" si="0"/>
        <v>=B96*B97</v>
      </c>
      <c r="D98" s="53"/>
      <c r="E98" s="49"/>
    </row>
    <row r="99" spans="1:5" x14ac:dyDescent="0.2">
      <c r="A99" s="6"/>
      <c r="B99" s="40"/>
      <c r="C99" s="6"/>
      <c r="D99" s="53"/>
      <c r="E99" s="49"/>
    </row>
    <row r="100" spans="1:5" x14ac:dyDescent="0.2">
      <c r="A100" s="6" t="s">
        <v>68</v>
      </c>
      <c r="B100" s="40">
        <f>B91/B98</f>
        <v>-1.3012540652778335</v>
      </c>
      <c r="C100" s="6" t="str">
        <f ca="1">_xlfn.FORMULATEXT(B100)</f>
        <v>=B91/B98</v>
      </c>
      <c r="D100" s="53"/>
      <c r="E100" s="49"/>
    </row>
    <row r="101" spans="1:5" x14ac:dyDescent="0.2">
      <c r="A101" s="6" t="s">
        <v>67</v>
      </c>
      <c r="B101" s="40">
        <f>B95</f>
        <v>15</v>
      </c>
      <c r="C101" s="6" t="str">
        <f ca="1">_xlfn.FORMULATEXT(B101)</f>
        <v>=B95</v>
      </c>
      <c r="D101" s="53"/>
      <c r="E101" s="49"/>
    </row>
    <row r="102" spans="1:5" x14ac:dyDescent="0.2">
      <c r="A102" s="6"/>
      <c r="B102" s="6"/>
      <c r="C102" s="6"/>
      <c r="D102" s="53"/>
      <c r="E102" s="49"/>
    </row>
    <row r="103" spans="1:5" x14ac:dyDescent="0.2">
      <c r="A103" s="18" t="s">
        <v>66</v>
      </c>
      <c r="B103" s="41">
        <f>TDIST(ABS(B100),B101,TRUE)</f>
        <v>0.10640237596198512</v>
      </c>
      <c r="C103" s="6" t="str">
        <f ca="1">_xlfn.FORMULATEXT(B103)</f>
        <v>=TDIST(ABS(B100),B101,TRUE)</v>
      </c>
      <c r="D103" s="53"/>
      <c r="E103" s="49"/>
    </row>
    <row r="104" spans="1:5" x14ac:dyDescent="0.2">
      <c r="A104" s="4" t="str">
        <f ca="1">"Formula in "&amp;ADDRESS(ROW(B103),COLUMN(B103),4)&amp;"   &gt;&gt;&gt;   "&amp;_xlfn.FORMULATEXT(B103)</f>
        <v>Formula in B103   &gt;&gt;&gt;   =TDIST(ABS(B100),B101,TRUE)</v>
      </c>
      <c r="B104" s="41"/>
      <c r="C104" s="6"/>
      <c r="D104" s="53"/>
      <c r="E104" s="49"/>
    </row>
    <row r="105" spans="1:5" x14ac:dyDescent="0.2">
      <c r="A105" s="4"/>
      <c r="B105" s="41"/>
      <c r="C105" s="6"/>
      <c r="D105" s="53"/>
      <c r="E105" s="49"/>
    </row>
    <row r="106" spans="1:5" x14ac:dyDescent="0.2">
      <c r="A106" s="18" t="s">
        <v>38</v>
      </c>
      <c r="B106" s="41"/>
      <c r="C106" s="6"/>
      <c r="D106" s="53"/>
      <c r="E106" s="49"/>
    </row>
    <row r="107" spans="1:5" x14ac:dyDescent="0.2">
      <c r="A107" s="18" t="s">
        <v>93</v>
      </c>
      <c r="B107" s="41">
        <f>TDIST(ABS((AVERAGE(A72:A79)-AVERAGE(B72:B80))/((((_xlfn.STDEV.S(A72:A79)^2*(COUNT(A72:A79)-1))+(_xlfn.STDEV.S(B72:B80)^2*(COUNT(B72:B80)-1)))/(COUNT(A72:A79)+COUNT(B72:B80)-2))^0.5*((1/COUNT(A72:A79)+1/COUNT(B72:B80))^0.5))),COUNT(A72:A79)+COUNT(B72:B80)-2,TRUE)</f>
        <v>0.10640237596198512</v>
      </c>
      <c r="C107" s="6"/>
      <c r="D107" s="53"/>
      <c r="E107" s="49"/>
    </row>
    <row r="108" spans="1:5" x14ac:dyDescent="0.2">
      <c r="A108" s="4" t="str">
        <f>"Formula in "&amp;ADDRESS(ROW(B107),COLUMN(B107),4)&amp;"   &gt;&gt;&gt;   "</f>
        <v xml:space="preserve">Formula in B107   &gt;&gt;&gt;   </v>
      </c>
      <c r="B108" s="41"/>
      <c r="C108" s="6"/>
      <c r="D108" s="53"/>
      <c r="E108" s="49"/>
    </row>
    <row r="109" spans="1:5" ht="81.75" customHeight="1" x14ac:dyDescent="0.2">
      <c r="A109" s="34"/>
      <c r="B109" s="53"/>
      <c r="C109" s="49"/>
      <c r="D109" s="53"/>
      <c r="E109" s="49"/>
    </row>
    <row r="110" spans="1:5" x14ac:dyDescent="0.2">
      <c r="A110" s="49"/>
      <c r="B110" s="53"/>
      <c r="C110" s="49"/>
      <c r="D110" s="53"/>
      <c r="E110" s="4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1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34.140625" style="1" customWidth="1"/>
    <col min="6" max="16384" width="9.140625" style="1"/>
  </cols>
  <sheetData>
    <row r="1" spans="1:5" ht="30" customHeight="1" x14ac:dyDescent="0.2">
      <c r="A1" s="47" t="s">
        <v>211</v>
      </c>
      <c r="B1" s="36"/>
      <c r="C1" s="36"/>
      <c r="D1" s="36"/>
      <c r="E1" s="36"/>
    </row>
    <row r="2" spans="1:5" ht="15" customHeight="1" x14ac:dyDescent="0.2">
      <c r="A2" s="5" t="str">
        <f ca="1">IF(1*LEFT(INFO("release"),2)&gt;=14,"Use of TTEST is not recommended for Excel 2010 and above","TTEST continuance after Excel 2013 is not assured")</f>
        <v>Use of TTEST is not recommended for Excel 2010 and above</v>
      </c>
      <c r="B2" s="39"/>
      <c r="C2" s="20"/>
      <c r="D2" s="40"/>
      <c r="E2" s="6"/>
    </row>
    <row r="3" spans="1:5" x14ac:dyDescent="0.2">
      <c r="A3" s="41" t="s">
        <v>92</v>
      </c>
      <c r="B3" s="39"/>
      <c r="C3" s="20"/>
      <c r="D3" s="40"/>
      <c r="E3" s="6"/>
    </row>
    <row r="4" spans="1:5" x14ac:dyDescent="0.2">
      <c r="A4" s="39"/>
      <c r="B4" s="39"/>
      <c r="C4" s="20"/>
      <c r="D4" s="40"/>
      <c r="E4" s="6"/>
    </row>
    <row r="5" spans="1:5" x14ac:dyDescent="0.2">
      <c r="A5" s="42" t="s">
        <v>55</v>
      </c>
      <c r="B5" s="42" t="s">
        <v>54</v>
      </c>
      <c r="C5" s="6"/>
      <c r="D5" s="40"/>
      <c r="E5" s="6"/>
    </row>
    <row r="6" spans="1:5" x14ac:dyDescent="0.2">
      <c r="A6" s="43">
        <v>3</v>
      </c>
      <c r="B6" s="43">
        <v>6</v>
      </c>
      <c r="C6" s="6"/>
      <c r="D6" s="6"/>
      <c r="E6" s="6"/>
    </row>
    <row r="7" spans="1:5" x14ac:dyDescent="0.2">
      <c r="A7" s="43">
        <v>4</v>
      </c>
      <c r="B7" s="43">
        <v>19</v>
      </c>
      <c r="C7" s="6"/>
      <c r="D7" s="6"/>
      <c r="E7" s="6"/>
    </row>
    <row r="8" spans="1:5" x14ac:dyDescent="0.2">
      <c r="A8" s="43">
        <v>5</v>
      </c>
      <c r="B8" s="43">
        <v>3</v>
      </c>
      <c r="C8" s="6"/>
      <c r="D8" s="6"/>
      <c r="E8" s="6"/>
    </row>
    <row r="9" spans="1:5" x14ac:dyDescent="0.2">
      <c r="A9" s="43">
        <v>8</v>
      </c>
      <c r="B9" s="43">
        <v>2</v>
      </c>
      <c r="C9" s="6"/>
      <c r="D9" s="6"/>
      <c r="E9" s="6"/>
    </row>
    <row r="10" spans="1:5" x14ac:dyDescent="0.2">
      <c r="A10" s="43">
        <v>9</v>
      </c>
      <c r="B10" s="43">
        <v>14</v>
      </c>
      <c r="C10" s="6"/>
      <c r="D10" s="6"/>
      <c r="E10" s="6"/>
    </row>
    <row r="11" spans="1:5" x14ac:dyDescent="0.2">
      <c r="A11" s="43">
        <v>1</v>
      </c>
      <c r="B11" s="43">
        <v>4</v>
      </c>
      <c r="C11" s="6"/>
      <c r="D11" s="44"/>
      <c r="E11" s="18"/>
    </row>
    <row r="12" spans="1:5" x14ac:dyDescent="0.2">
      <c r="A12" s="43">
        <v>2</v>
      </c>
      <c r="B12" s="43">
        <v>5</v>
      </c>
      <c r="C12" s="6"/>
      <c r="D12" s="44"/>
      <c r="E12" s="6"/>
    </row>
    <row r="13" spans="1:5" x14ac:dyDescent="0.2">
      <c r="A13" s="43">
        <v>4</v>
      </c>
      <c r="B13" s="43">
        <v>17</v>
      </c>
      <c r="C13" s="6"/>
      <c r="D13" s="45"/>
      <c r="E13" s="6"/>
    </row>
    <row r="14" spans="1:5" x14ac:dyDescent="0.2">
      <c r="A14" s="43">
        <v>5</v>
      </c>
      <c r="B14" s="43">
        <v>1</v>
      </c>
      <c r="C14" s="6"/>
      <c r="D14" s="44"/>
      <c r="E14" s="6"/>
    </row>
    <row r="15" spans="1:5" x14ac:dyDescent="0.2">
      <c r="A15" s="39"/>
      <c r="B15" s="39"/>
      <c r="C15" s="6"/>
      <c r="D15" s="44"/>
      <c r="E15" s="6"/>
    </row>
    <row r="16" spans="1:5" x14ac:dyDescent="0.2">
      <c r="A16" s="41" t="s">
        <v>9</v>
      </c>
      <c r="B16" s="41">
        <f>TTEST(A6:A14,B6:B14,2,2)</f>
        <v>0.19199588676039642</v>
      </c>
      <c r="C16" s="6"/>
      <c r="D16" s="41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=TTEST(A6:A14,B6:B14,2,2)</v>
      </c>
      <c r="B17" s="41"/>
      <c r="C17" s="6"/>
      <c r="D17" s="41"/>
      <c r="E17" s="6"/>
    </row>
    <row r="18" spans="1:5" x14ac:dyDescent="0.2">
      <c r="A18" s="4"/>
      <c r="B18" s="41"/>
      <c r="C18" s="6"/>
      <c r="D18" s="41"/>
      <c r="E18" s="6"/>
    </row>
    <row r="19" spans="1:5" x14ac:dyDescent="0.2">
      <c r="A19" s="41" t="s">
        <v>91</v>
      </c>
      <c r="B19" s="39"/>
      <c r="C19" s="20"/>
      <c r="D19" s="40"/>
      <c r="E19" s="6"/>
    </row>
    <row r="20" spans="1:5" x14ac:dyDescent="0.2">
      <c r="A20" s="39"/>
      <c r="B20" s="39"/>
      <c r="C20" s="20"/>
      <c r="D20" s="40"/>
      <c r="E20" s="6"/>
    </row>
    <row r="21" spans="1:5" x14ac:dyDescent="0.2">
      <c r="A21" s="42" t="s">
        <v>55</v>
      </c>
      <c r="B21" s="42" t="s">
        <v>54</v>
      </c>
      <c r="C21" s="54"/>
      <c r="D21" s="40"/>
      <c r="E21" s="6"/>
    </row>
    <row r="22" spans="1:5" x14ac:dyDescent="0.2">
      <c r="A22" s="43">
        <v>3</v>
      </c>
      <c r="B22" s="43">
        <v>6</v>
      </c>
      <c r="C22" s="6"/>
      <c r="D22" s="6"/>
      <c r="E22" s="6"/>
    </row>
    <row r="23" spans="1:5" x14ac:dyDescent="0.2">
      <c r="A23" s="43">
        <v>4</v>
      </c>
      <c r="B23" s="43">
        <v>19</v>
      </c>
      <c r="C23" s="6"/>
      <c r="D23" s="6"/>
      <c r="E23" s="6"/>
    </row>
    <row r="24" spans="1:5" x14ac:dyDescent="0.2">
      <c r="A24" s="43">
        <v>5</v>
      </c>
      <c r="B24" s="43">
        <v>3</v>
      </c>
      <c r="C24" s="6"/>
      <c r="D24" s="6"/>
      <c r="E24" s="6"/>
    </row>
    <row r="25" spans="1:5" x14ac:dyDescent="0.2">
      <c r="A25" s="43">
        <v>8</v>
      </c>
      <c r="B25" s="43">
        <v>2</v>
      </c>
      <c r="C25" s="6"/>
      <c r="D25" s="6"/>
      <c r="E25" s="6"/>
    </row>
    <row r="26" spans="1:5" x14ac:dyDescent="0.2">
      <c r="A26" s="43">
        <v>9</v>
      </c>
      <c r="B26" s="43">
        <v>14</v>
      </c>
      <c r="C26" s="6"/>
      <c r="D26" s="6"/>
      <c r="E26" s="6"/>
    </row>
    <row r="27" spans="1:5" x14ac:dyDescent="0.2">
      <c r="A27" s="43">
        <v>1</v>
      </c>
      <c r="B27" s="43">
        <v>4</v>
      </c>
      <c r="C27" s="18"/>
      <c r="D27" s="44"/>
      <c r="E27" s="18"/>
    </row>
    <row r="28" spans="1:5" x14ac:dyDescent="0.2">
      <c r="A28" s="43">
        <v>2</v>
      </c>
      <c r="B28" s="43">
        <v>5</v>
      </c>
      <c r="C28" s="6"/>
      <c r="D28" s="44"/>
      <c r="E28" s="6"/>
    </row>
    <row r="29" spans="1:5" x14ac:dyDescent="0.2">
      <c r="A29" s="43">
        <v>4</v>
      </c>
      <c r="B29" s="43">
        <v>17</v>
      </c>
      <c r="C29" s="6"/>
      <c r="D29" s="45"/>
      <c r="E29" s="6"/>
    </row>
    <row r="30" spans="1:5" x14ac:dyDescent="0.2">
      <c r="A30" s="43">
        <v>5</v>
      </c>
      <c r="B30" s="43">
        <v>1</v>
      </c>
      <c r="C30" s="6"/>
      <c r="D30" s="44"/>
      <c r="E30" s="6"/>
    </row>
    <row r="31" spans="1:5" x14ac:dyDescent="0.2">
      <c r="A31" s="39"/>
      <c r="B31" s="39"/>
      <c r="C31" s="6"/>
      <c r="D31" s="44"/>
      <c r="E31" s="6"/>
    </row>
    <row r="32" spans="1:5" x14ac:dyDescent="0.2">
      <c r="A32" s="41" t="s">
        <v>53</v>
      </c>
      <c r="B32" s="39"/>
      <c r="C32" s="6"/>
      <c r="D32" s="44"/>
      <c r="E32" s="6"/>
    </row>
    <row r="33" spans="1:5" x14ac:dyDescent="0.2">
      <c r="A33" s="41" t="s">
        <v>9</v>
      </c>
      <c r="B33" s="41">
        <f>TTEST(A22:A30,B22:B30,2,2)</f>
        <v>0.19199588676039642</v>
      </c>
      <c r="C33" s="6"/>
      <c r="D33" s="41"/>
      <c r="E33" s="6"/>
    </row>
    <row r="34" spans="1:5" x14ac:dyDescent="0.2">
      <c r="A34" s="4" t="str">
        <f ca="1">"Formula in "&amp;ADDRESS(ROW(B33),COLUMN(B33),4)&amp;"   &gt;&gt;&gt;   "&amp;_xlfn.FORMULATEXT(B33)</f>
        <v>Formula in B33   &gt;&gt;&gt;   =TTEST(A22:A30,B22:B30,2,2)</v>
      </c>
      <c r="B34" s="41"/>
      <c r="C34" s="6"/>
      <c r="D34" s="41"/>
      <c r="E34" s="6"/>
    </row>
    <row r="35" spans="1:5" x14ac:dyDescent="0.2">
      <c r="A35" s="4"/>
      <c r="B35" s="41"/>
      <c r="C35" s="6"/>
      <c r="D35" s="41"/>
      <c r="E35" s="6"/>
    </row>
    <row r="36" spans="1:5" x14ac:dyDescent="0.2">
      <c r="A36" s="18" t="s">
        <v>90</v>
      </c>
      <c r="B36" s="41"/>
      <c r="C36" s="6"/>
      <c r="D36" s="41"/>
      <c r="E36" s="6"/>
    </row>
    <row r="37" spans="1:5" x14ac:dyDescent="0.2">
      <c r="A37" s="6" t="s">
        <v>89</v>
      </c>
      <c r="B37" s="39">
        <f>AVERAGE(A22:A30)-AVERAGE(B22:B30)</f>
        <v>-3.3333333333333339</v>
      </c>
      <c r="C37" s="6" t="str">
        <f ca="1">_xlfn.FORMULATEXT(B37)</f>
        <v>=AVERAGE(A22:A30)-AVERAGE(B22:B30)</v>
      </c>
      <c r="D37" s="41"/>
      <c r="E37" s="6"/>
    </row>
    <row r="38" spans="1:5" x14ac:dyDescent="0.2">
      <c r="A38" s="6" t="s">
        <v>88</v>
      </c>
      <c r="B38" s="39">
        <f>(_xlfn.STDEV.S(A22:A30)^2)/COUNT(A22:A30)</f>
        <v>0.75308641975308666</v>
      </c>
      <c r="C38" s="6" t="str">
        <f ca="1">_xlfn.FORMULATEXT(B38)</f>
        <v>=(STDEV.S(A22:A30)^2)/COUNT(A22:A30)</v>
      </c>
      <c r="D38" s="41"/>
      <c r="E38" s="6"/>
    </row>
    <row r="39" spans="1:5" x14ac:dyDescent="0.2">
      <c r="A39" s="6" t="s">
        <v>87</v>
      </c>
      <c r="B39" s="39">
        <f>(_xlfn.STDEV.S(B22:B30)^2)/COUNT(B22:B30)</f>
        <v>5.2345679012345681</v>
      </c>
      <c r="C39" s="6" t="str">
        <f ca="1">_xlfn.FORMULATEXT(B39)</f>
        <v>=(STDEV.S(B22:B30)^2)/COUNT(B22:B30)</v>
      </c>
      <c r="D39" s="41"/>
      <c r="E39" s="6"/>
    </row>
    <row r="40" spans="1:5" x14ac:dyDescent="0.2">
      <c r="A40" s="6" t="s">
        <v>86</v>
      </c>
      <c r="B40" s="39">
        <f>(B38+B39)^0.5</f>
        <v>2.4469683939494713</v>
      </c>
      <c r="C40" s="6" t="str">
        <f ca="1">_xlfn.FORMULATEXT(B40)</f>
        <v>=(B38+B39)^0.5</v>
      </c>
      <c r="D40" s="41"/>
      <c r="E40" s="6"/>
    </row>
    <row r="41" spans="1:5" x14ac:dyDescent="0.2">
      <c r="A41" s="6" t="s">
        <v>85</v>
      </c>
      <c r="B41" s="39">
        <f>B37/B40</f>
        <v>-1.3622298275594995</v>
      </c>
      <c r="C41" s="6" t="str">
        <f ca="1">_xlfn.FORMULATEXT(B41)</f>
        <v>=B37/B40</v>
      </c>
      <c r="D41" s="41"/>
      <c r="E41" s="6"/>
    </row>
    <row r="42" spans="1:5" x14ac:dyDescent="0.2">
      <c r="A42" s="4"/>
      <c r="B42" s="6"/>
      <c r="C42" s="6"/>
      <c r="D42" s="41"/>
      <c r="E42" s="6"/>
    </row>
    <row r="43" spans="1:5" x14ac:dyDescent="0.2">
      <c r="A43" s="6" t="s">
        <v>68</v>
      </c>
      <c r="B43" s="6">
        <f>B37/B40</f>
        <v>-1.3622298275594995</v>
      </c>
      <c r="C43" s="6" t="str">
        <f ca="1">_xlfn.FORMULATEXT(B43)</f>
        <v>=B37/B40</v>
      </c>
      <c r="D43" s="41"/>
      <c r="E43" s="6"/>
    </row>
    <row r="44" spans="1:5" x14ac:dyDescent="0.2">
      <c r="A44" s="6" t="s">
        <v>67</v>
      </c>
      <c r="B44" s="6">
        <f>COUNT(A22:A30)+COUNT(B22:B30)-2</f>
        <v>16</v>
      </c>
      <c r="C44" s="6" t="str">
        <f ca="1">_xlfn.FORMULATEXT(B44)</f>
        <v>=COUNT(A22:A30)+COUNT(B22:B30)-2</v>
      </c>
      <c r="D44" s="41"/>
      <c r="E44" s="6"/>
    </row>
    <row r="45" spans="1:5" x14ac:dyDescent="0.2">
      <c r="A45" s="6"/>
      <c r="B45" s="6"/>
      <c r="C45" s="6"/>
      <c r="D45" s="41"/>
      <c r="E45" s="6"/>
    </row>
    <row r="46" spans="1:5" x14ac:dyDescent="0.2">
      <c r="A46" s="18" t="s">
        <v>84</v>
      </c>
      <c r="B46" s="41">
        <f>2*TDIST(ABS(B43),B44,TRUE)</f>
        <v>0.1919958867603965</v>
      </c>
      <c r="C46" s="6" t="str">
        <f ca="1">_xlfn.FORMULATEXT(B46)</f>
        <v>=2*TDIST(ABS(B43),B44,TRUE)</v>
      </c>
      <c r="D46" s="41"/>
      <c r="E46" s="6"/>
    </row>
    <row r="47" spans="1:5" x14ac:dyDescent="0.2">
      <c r="A47" s="4" t="str">
        <f ca="1">"Formula in "&amp;ADDRESS(ROW(B46),COLUMN(B46),4)&amp;"   &gt;&gt;&gt;   "&amp;_xlfn.FORMULATEXT(B46)</f>
        <v>Formula in B46   &gt;&gt;&gt;   =2*TDIST(ABS(B43),B44,TRUE)</v>
      </c>
      <c r="B47" s="41"/>
      <c r="C47" s="6"/>
      <c r="D47" s="41"/>
      <c r="E47" s="6"/>
    </row>
    <row r="48" spans="1:5" x14ac:dyDescent="0.2">
      <c r="A48" s="4"/>
      <c r="B48" s="41"/>
      <c r="C48" s="6"/>
      <c r="D48" s="41"/>
      <c r="E48" s="6"/>
    </row>
    <row r="49" spans="1:5" x14ac:dyDescent="0.2">
      <c r="A49" s="18" t="s">
        <v>38</v>
      </c>
      <c r="B49" s="41"/>
      <c r="C49" s="6"/>
      <c r="D49" s="41"/>
      <c r="E49" s="6"/>
    </row>
    <row r="50" spans="1:5" x14ac:dyDescent="0.2">
      <c r="A50" s="18" t="s">
        <v>65</v>
      </c>
      <c r="B50" s="41">
        <f>2*TDIST(ABS((AVERAGE(A22:A30)-AVERAGE(B22:B30))/(((_xlfn.STDEV.S(A22:A30)^2)/COUNT(A22:A30))+((_xlfn.STDEV.S(B22:B30)^2)/COUNT(B22:B30)))^0.5),COUNT(A22:A30)+COUNT(B22:B30)-2,TRUE)</f>
        <v>0.1919958867603965</v>
      </c>
      <c r="C50" s="6"/>
      <c r="D50" s="41"/>
      <c r="E50" s="6"/>
    </row>
    <row r="51" spans="1:5" x14ac:dyDescent="0.2">
      <c r="A51" s="4" t="str">
        <f ca="1">_xlfn.FORMULATEXT(B50)</f>
        <v>=2*TDIST(ABS((AVERAGE(A22:A30)-AVERAGE(B22:B30))/(((STDEV.S(A22:A30)^2)/COUNT(A22:A30))+((STDEV.S(B22:B30)^2)/COUNT(B22:B30)))^0.5),COUNT(A22:A30)+COUNT(B22:B30)-2,TRUE)</v>
      </c>
      <c r="B51" s="41"/>
      <c r="C51" s="6"/>
      <c r="D51" s="41"/>
      <c r="E51" s="6"/>
    </row>
    <row r="52" spans="1:5" x14ac:dyDescent="0.2">
      <c r="A52" s="6"/>
      <c r="B52" s="41"/>
      <c r="C52" s="6"/>
      <c r="D52" s="41"/>
      <c r="E52" s="6"/>
    </row>
    <row r="53" spans="1:5" x14ac:dyDescent="0.2">
      <c r="A53" s="41" t="s">
        <v>83</v>
      </c>
      <c r="B53" s="39"/>
      <c r="C53" s="20"/>
      <c r="D53" s="40"/>
      <c r="E53" s="6"/>
    </row>
    <row r="54" spans="1:5" x14ac:dyDescent="0.2">
      <c r="A54" s="39"/>
      <c r="B54" s="39"/>
      <c r="C54" s="20"/>
      <c r="D54" s="40"/>
      <c r="E54" s="6"/>
    </row>
    <row r="55" spans="1:5" x14ac:dyDescent="0.2">
      <c r="A55" s="42" t="s">
        <v>55</v>
      </c>
      <c r="B55" s="42" t="s">
        <v>54</v>
      </c>
      <c r="C55" s="6"/>
      <c r="D55" s="40"/>
      <c r="E55" s="6"/>
    </row>
    <row r="56" spans="1:5" x14ac:dyDescent="0.2">
      <c r="A56" s="43">
        <v>3</v>
      </c>
      <c r="B56" s="43">
        <v>6</v>
      </c>
      <c r="C56" s="6"/>
      <c r="D56" s="6"/>
      <c r="E56" s="6"/>
    </row>
    <row r="57" spans="1:5" x14ac:dyDescent="0.2">
      <c r="A57" s="43">
        <v>4</v>
      </c>
      <c r="B57" s="43">
        <v>19</v>
      </c>
      <c r="C57" s="6"/>
      <c r="D57" s="6"/>
      <c r="E57" s="6"/>
    </row>
    <row r="58" spans="1:5" x14ac:dyDescent="0.2">
      <c r="A58" s="43">
        <v>5</v>
      </c>
      <c r="B58" s="43">
        <v>3</v>
      </c>
      <c r="C58" s="6"/>
      <c r="D58" s="6"/>
      <c r="E58" s="6"/>
    </row>
    <row r="59" spans="1:5" x14ac:dyDescent="0.2">
      <c r="A59" s="43">
        <v>8</v>
      </c>
      <c r="B59" s="43">
        <v>2</v>
      </c>
      <c r="C59" s="6"/>
      <c r="D59" s="6"/>
      <c r="E59" s="6"/>
    </row>
    <row r="60" spans="1:5" x14ac:dyDescent="0.2">
      <c r="A60" s="43">
        <v>9</v>
      </c>
      <c r="B60" s="43">
        <v>14</v>
      </c>
      <c r="C60" s="6"/>
      <c r="D60" s="6"/>
      <c r="E60" s="6"/>
    </row>
    <row r="61" spans="1:5" x14ac:dyDescent="0.2">
      <c r="A61" s="43">
        <v>1</v>
      </c>
      <c r="B61" s="43">
        <v>4</v>
      </c>
      <c r="C61" s="6"/>
      <c r="D61" s="44"/>
      <c r="E61" s="18"/>
    </row>
    <row r="62" spans="1:5" x14ac:dyDescent="0.2">
      <c r="A62" s="43">
        <v>2</v>
      </c>
      <c r="B62" s="43">
        <v>5</v>
      </c>
      <c r="C62" s="6"/>
      <c r="D62" s="44"/>
      <c r="E62" s="6"/>
    </row>
    <row r="63" spans="1:5" x14ac:dyDescent="0.2">
      <c r="A63" s="43">
        <v>4</v>
      </c>
      <c r="B63" s="43">
        <v>17</v>
      </c>
      <c r="C63" s="6"/>
      <c r="D63" s="45"/>
      <c r="E63" s="6"/>
    </row>
    <row r="64" spans="1:5" x14ac:dyDescent="0.2">
      <c r="A64" s="39"/>
      <c r="B64" s="43">
        <v>1</v>
      </c>
      <c r="C64" s="6"/>
      <c r="D64" s="44"/>
      <c r="E64" s="6"/>
    </row>
    <row r="65" spans="1:5" x14ac:dyDescent="0.2">
      <c r="A65" s="39"/>
      <c r="B65" s="39"/>
      <c r="C65" s="6"/>
      <c r="D65" s="44"/>
      <c r="E65" s="6"/>
    </row>
    <row r="66" spans="1:5" x14ac:dyDescent="0.2">
      <c r="A66" s="41" t="s">
        <v>9</v>
      </c>
      <c r="B66" s="41">
        <f>TTEST(A56:A63,B56:B64,2,2)</f>
        <v>0.21280475192397019</v>
      </c>
      <c r="C66" s="6"/>
      <c r="D66" s="41"/>
      <c r="E66" s="6"/>
    </row>
    <row r="67" spans="1:5" x14ac:dyDescent="0.2">
      <c r="A67" s="4" t="str">
        <f ca="1">"Formula in "&amp;ADDRESS(ROW(B66),COLUMN(B66),4)&amp;"   &gt;&gt;&gt;   "&amp;_xlfn.FORMULATEXT(B66)</f>
        <v>Formula in B66   &gt;&gt;&gt;   =TTEST(A56:A63,B56:B64,2,2)</v>
      </c>
      <c r="B67" s="41"/>
      <c r="C67" s="6"/>
      <c r="D67" s="41"/>
      <c r="E67" s="6"/>
    </row>
    <row r="68" spans="1:5" x14ac:dyDescent="0.2">
      <c r="A68" s="4"/>
      <c r="B68" s="41"/>
      <c r="C68" s="6"/>
      <c r="D68" s="41"/>
      <c r="E68" s="6"/>
    </row>
    <row r="69" spans="1:5" x14ac:dyDescent="0.2">
      <c r="A69" s="41" t="s">
        <v>82</v>
      </c>
      <c r="B69" s="39"/>
      <c r="C69" s="20"/>
      <c r="D69" s="40"/>
      <c r="E69" s="6"/>
    </row>
    <row r="70" spans="1:5" x14ac:dyDescent="0.2">
      <c r="A70" s="39"/>
      <c r="B70" s="39"/>
      <c r="C70" s="20"/>
      <c r="D70" s="40"/>
      <c r="E70" s="6"/>
    </row>
    <row r="71" spans="1:5" x14ac:dyDescent="0.2">
      <c r="A71" s="42" t="s">
        <v>55</v>
      </c>
      <c r="B71" s="42" t="s">
        <v>54</v>
      </c>
      <c r="C71" s="55"/>
      <c r="D71" s="6"/>
      <c r="E71" s="6"/>
    </row>
    <row r="72" spans="1:5" x14ac:dyDescent="0.2">
      <c r="A72" s="43">
        <v>3</v>
      </c>
      <c r="B72" s="43">
        <v>6</v>
      </c>
      <c r="C72" s="40"/>
      <c r="D72" s="6"/>
      <c r="E72" s="6"/>
    </row>
    <row r="73" spans="1:5" x14ac:dyDescent="0.2">
      <c r="A73" s="43">
        <v>4</v>
      </c>
      <c r="B73" s="43">
        <v>19</v>
      </c>
      <c r="C73" s="40"/>
      <c r="D73" s="6"/>
      <c r="E73" s="6"/>
    </row>
    <row r="74" spans="1:5" x14ac:dyDescent="0.2">
      <c r="A74" s="43">
        <v>5</v>
      </c>
      <c r="B74" s="43">
        <v>3</v>
      </c>
      <c r="C74" s="40"/>
      <c r="D74" s="6"/>
      <c r="E74" s="6"/>
    </row>
    <row r="75" spans="1:5" x14ac:dyDescent="0.2">
      <c r="A75" s="43">
        <v>8</v>
      </c>
      <c r="B75" s="43">
        <v>2</v>
      </c>
      <c r="C75" s="40"/>
      <c r="D75" s="6"/>
      <c r="E75" s="6"/>
    </row>
    <row r="76" spans="1:5" x14ac:dyDescent="0.2">
      <c r="A76" s="43">
        <v>9</v>
      </c>
      <c r="B76" s="43">
        <v>14</v>
      </c>
      <c r="C76" s="40"/>
      <c r="D76" s="6"/>
      <c r="E76" s="6"/>
    </row>
    <row r="77" spans="1:5" x14ac:dyDescent="0.2">
      <c r="A77" s="43">
        <v>1</v>
      </c>
      <c r="B77" s="43">
        <v>4</v>
      </c>
      <c r="C77" s="40"/>
      <c r="D77" s="6"/>
      <c r="E77" s="18"/>
    </row>
    <row r="78" spans="1:5" x14ac:dyDescent="0.2">
      <c r="A78" s="43">
        <v>2</v>
      </c>
      <c r="B78" s="43">
        <v>5</v>
      </c>
      <c r="C78" s="40"/>
      <c r="D78" s="6"/>
      <c r="E78" s="6"/>
    </row>
    <row r="79" spans="1:5" x14ac:dyDescent="0.2">
      <c r="A79" s="43">
        <v>4</v>
      </c>
      <c r="B79" s="43">
        <v>17</v>
      </c>
      <c r="C79" s="40"/>
      <c r="D79" s="6"/>
      <c r="E79" s="6"/>
    </row>
    <row r="80" spans="1:5" x14ac:dyDescent="0.2">
      <c r="A80" s="39"/>
      <c r="B80" s="43">
        <v>1</v>
      </c>
      <c r="C80" s="40"/>
      <c r="D80" s="6"/>
      <c r="E80" s="6"/>
    </row>
    <row r="81" spans="1:5" x14ac:dyDescent="0.2">
      <c r="A81" s="39"/>
      <c r="B81" s="39"/>
      <c r="C81" s="56"/>
      <c r="D81" s="6"/>
      <c r="E81" s="6"/>
    </row>
    <row r="82" spans="1:5" x14ac:dyDescent="0.2">
      <c r="A82" s="41" t="s">
        <v>53</v>
      </c>
      <c r="B82" s="39"/>
      <c r="C82" s="6"/>
      <c r="D82" s="44"/>
      <c r="E82" s="6"/>
    </row>
    <row r="83" spans="1:5" x14ac:dyDescent="0.2">
      <c r="A83" s="41" t="s">
        <v>9</v>
      </c>
      <c r="B83" s="41">
        <f>TTEST(A72:A80,B72:B80,2,2)</f>
        <v>0.21280475192397019</v>
      </c>
      <c r="C83" s="6"/>
      <c r="D83" s="41"/>
      <c r="E83" s="6"/>
    </row>
    <row r="84" spans="1:5" x14ac:dyDescent="0.2">
      <c r="A84" s="4" t="str">
        <f ca="1">"Formula in "&amp;ADDRESS(ROW(B83),COLUMN(B83),4)&amp;"   &gt;&gt;&gt;   "&amp;_xlfn.FORMULATEXT(B83)</f>
        <v>Formula in B83   &gt;&gt;&gt;   =TTEST(A72:A80,B72:B80,2,2)</v>
      </c>
      <c r="B84" s="41"/>
      <c r="C84" s="6"/>
      <c r="D84" s="41"/>
      <c r="E84" s="6"/>
    </row>
    <row r="85" spans="1:5" x14ac:dyDescent="0.2">
      <c r="A85" s="4"/>
      <c r="B85" s="41"/>
      <c r="C85" s="6"/>
      <c r="D85" s="41"/>
      <c r="E85" s="6"/>
    </row>
    <row r="86" spans="1:5" x14ac:dyDescent="0.2">
      <c r="A86" s="18" t="s">
        <v>81</v>
      </c>
      <c r="B86" s="41"/>
      <c r="C86" s="6"/>
      <c r="D86" s="41"/>
      <c r="E86" s="6"/>
    </row>
    <row r="87" spans="1:5" x14ac:dyDescent="0.2">
      <c r="A87" s="6" t="s">
        <v>80</v>
      </c>
      <c r="B87" s="39">
        <f>COUNT(A72:A79)</f>
        <v>8</v>
      </c>
      <c r="C87" s="6" t="str">
        <f t="shared" ref="C87:C98" ca="1" si="0">_xlfn.FORMULATEXT(B87)</f>
        <v>=COUNT(A72:A79)</v>
      </c>
      <c r="D87" s="41"/>
      <c r="E87" s="6"/>
    </row>
    <row r="88" spans="1:5" x14ac:dyDescent="0.2">
      <c r="A88" s="6" t="s">
        <v>79</v>
      </c>
      <c r="B88" s="39">
        <f>COUNT(B72:B80)</f>
        <v>9</v>
      </c>
      <c r="C88" s="6" t="str">
        <f t="shared" ca="1" si="0"/>
        <v>=COUNT(B72:B80)</v>
      </c>
      <c r="D88" s="41"/>
      <c r="E88" s="6"/>
    </row>
    <row r="89" spans="1:5" x14ac:dyDescent="0.2">
      <c r="A89" s="6" t="s">
        <v>78</v>
      </c>
      <c r="B89" s="39">
        <f>AVERAGE(A72:A79)</f>
        <v>4.5</v>
      </c>
      <c r="C89" s="6" t="str">
        <f t="shared" ca="1" si="0"/>
        <v>=AVERAGE(A72:A79)</v>
      </c>
      <c r="D89" s="41"/>
      <c r="E89" s="6"/>
    </row>
    <row r="90" spans="1:5" x14ac:dyDescent="0.2">
      <c r="A90" s="6" t="s">
        <v>77</v>
      </c>
      <c r="B90" s="39">
        <f>AVERAGE(B72:B80)</f>
        <v>7.8888888888888893</v>
      </c>
      <c r="C90" s="6" t="str">
        <f t="shared" ca="1" si="0"/>
        <v>=AVERAGE(B72:B80)</v>
      </c>
      <c r="D90" s="41"/>
      <c r="E90" s="6"/>
    </row>
    <row r="91" spans="1:5" x14ac:dyDescent="0.2">
      <c r="A91" s="6" t="s">
        <v>76</v>
      </c>
      <c r="B91" s="39">
        <f>B89-B90</f>
        <v>-3.3888888888888893</v>
      </c>
      <c r="C91" s="6" t="str">
        <f t="shared" ca="1" si="0"/>
        <v>=B89-B90</v>
      </c>
      <c r="D91" s="41"/>
      <c r="E91" s="6"/>
    </row>
    <row r="92" spans="1:5" x14ac:dyDescent="0.2">
      <c r="A92" s="6" t="s">
        <v>75</v>
      </c>
      <c r="B92" s="39">
        <f>_xlfn.STDEV.S(A72:A79)^2*(COUNT(A72:A79)-1)</f>
        <v>53.999999999999993</v>
      </c>
      <c r="C92" s="6" t="str">
        <f t="shared" ca="1" si="0"/>
        <v>=STDEV.S(A72:A79)^2*(COUNT(A72:A79)-1)</v>
      </c>
      <c r="D92" s="41"/>
      <c r="E92" s="6"/>
    </row>
    <row r="93" spans="1:5" x14ac:dyDescent="0.2">
      <c r="A93" s="6" t="s">
        <v>74</v>
      </c>
      <c r="B93" s="39">
        <f>_xlfn.STDEV.S(B72:B80)^2*(COUNT(B72:B80)-1)</f>
        <v>376.88888888888891</v>
      </c>
      <c r="C93" s="6" t="str">
        <f t="shared" ca="1" si="0"/>
        <v>=STDEV.S(B72:B80)^2*(COUNT(B72:B80)-1)</v>
      </c>
      <c r="D93" s="41"/>
      <c r="E93" s="6"/>
    </row>
    <row r="94" spans="1:5" x14ac:dyDescent="0.2">
      <c r="A94" s="6" t="s">
        <v>73</v>
      </c>
      <c r="B94" s="39">
        <f>B92+B93</f>
        <v>430.88888888888891</v>
      </c>
      <c r="C94" s="6" t="str">
        <f t="shared" ca="1" si="0"/>
        <v>=B92+B93</v>
      </c>
      <c r="D94" s="41"/>
      <c r="E94" s="6"/>
    </row>
    <row r="95" spans="1:5" x14ac:dyDescent="0.2">
      <c r="A95" s="6" t="s">
        <v>72</v>
      </c>
      <c r="B95" s="39">
        <f>COUNT(A72:A79)+COUNT(B72:B80)-2</f>
        <v>15</v>
      </c>
      <c r="C95" s="6" t="str">
        <f t="shared" ca="1" si="0"/>
        <v>=COUNT(A72:A79)+COUNT(B72:B80)-2</v>
      </c>
      <c r="D95" s="41"/>
      <c r="E95" s="6"/>
    </row>
    <row r="96" spans="1:5" x14ac:dyDescent="0.2">
      <c r="A96" s="6" t="s">
        <v>71</v>
      </c>
      <c r="B96" s="40">
        <f>(B94/B95)^0.5</f>
        <v>5.3596572582513078</v>
      </c>
      <c r="C96" s="6" t="str">
        <f t="shared" ca="1" si="0"/>
        <v>=(B94/B95)^0.5</v>
      </c>
      <c r="D96" s="41"/>
      <c r="E96" s="6"/>
    </row>
    <row r="97" spans="1:5" x14ac:dyDescent="0.2">
      <c r="A97" s="6" t="s">
        <v>70</v>
      </c>
      <c r="B97" s="6">
        <f>(1/B87+1/B88)^0.5</f>
        <v>0.48591265790377502</v>
      </c>
      <c r="C97" s="6" t="str">
        <f t="shared" ca="1" si="0"/>
        <v>=(1/B87+1/B88)^0.5</v>
      </c>
      <c r="D97" s="41"/>
      <c r="E97" s="6"/>
    </row>
    <row r="98" spans="1:5" x14ac:dyDescent="0.2">
      <c r="A98" s="6" t="s">
        <v>69</v>
      </c>
      <c r="B98" s="40">
        <f>B96*B97</f>
        <v>2.6043253038101524</v>
      </c>
      <c r="C98" s="6" t="str">
        <f t="shared" ca="1" si="0"/>
        <v>=B96*B97</v>
      </c>
      <c r="D98" s="41"/>
      <c r="E98" s="6"/>
    </row>
    <row r="99" spans="1:5" x14ac:dyDescent="0.2">
      <c r="A99" s="6"/>
      <c r="B99" s="40"/>
      <c r="C99" s="6"/>
      <c r="D99" s="41"/>
      <c r="E99" s="6"/>
    </row>
    <row r="100" spans="1:5" x14ac:dyDescent="0.2">
      <c r="A100" s="6" t="s">
        <v>68</v>
      </c>
      <c r="B100" s="40">
        <f>B91/B98</f>
        <v>-1.3012540652778335</v>
      </c>
      <c r="C100" s="6" t="str">
        <f ca="1">_xlfn.FORMULATEXT(B100)</f>
        <v>=B91/B98</v>
      </c>
      <c r="D100" s="41"/>
      <c r="E100" s="6"/>
    </row>
    <row r="101" spans="1:5" x14ac:dyDescent="0.2">
      <c r="A101" s="6" t="s">
        <v>67</v>
      </c>
      <c r="B101" s="40">
        <f>B95</f>
        <v>15</v>
      </c>
      <c r="C101" s="6" t="str">
        <f ca="1">_xlfn.FORMULATEXT(B101)</f>
        <v>=B95</v>
      </c>
      <c r="D101" s="41"/>
      <c r="E101" s="6"/>
    </row>
    <row r="102" spans="1:5" x14ac:dyDescent="0.2">
      <c r="A102" s="6"/>
      <c r="B102" s="6"/>
      <c r="C102" s="6"/>
      <c r="D102" s="41"/>
      <c r="E102" s="6"/>
    </row>
    <row r="103" spans="1:5" x14ac:dyDescent="0.2">
      <c r="A103" s="18" t="s">
        <v>66</v>
      </c>
      <c r="B103" s="41">
        <f>2*TDIST(ABS(B100),B101,TRUE)</f>
        <v>0.21280475192397025</v>
      </c>
      <c r="C103" s="6" t="str">
        <f ca="1">_xlfn.FORMULATEXT(B103)</f>
        <v>=2*TDIST(ABS(B100),B101,TRUE)</v>
      </c>
      <c r="D103" s="41"/>
      <c r="E103" s="6"/>
    </row>
    <row r="104" spans="1:5" x14ac:dyDescent="0.2">
      <c r="A104" s="4" t="str">
        <f ca="1">"Formula in "&amp;ADDRESS(ROW(B103),COLUMN(B103),4)&amp;"   &gt;&gt;&gt;   "&amp;_xlfn.FORMULATEXT(B103)</f>
        <v>Formula in B103   &gt;&gt;&gt;   =2*TDIST(ABS(B100),B101,TRUE)</v>
      </c>
      <c r="B104" s="41"/>
      <c r="C104" s="6"/>
      <c r="D104" s="41"/>
      <c r="E104" s="6"/>
    </row>
    <row r="105" spans="1:5" x14ac:dyDescent="0.2">
      <c r="A105" s="4"/>
      <c r="B105" s="41"/>
      <c r="C105" s="6"/>
      <c r="D105" s="41"/>
      <c r="E105" s="6"/>
    </row>
    <row r="106" spans="1:5" x14ac:dyDescent="0.2">
      <c r="A106" s="18" t="s">
        <v>38</v>
      </c>
      <c r="B106" s="41"/>
      <c r="C106" s="6"/>
      <c r="D106" s="41"/>
      <c r="E106" s="6"/>
    </row>
    <row r="107" spans="1:5" x14ac:dyDescent="0.2">
      <c r="A107" s="18" t="s">
        <v>65</v>
      </c>
      <c r="B107" s="41">
        <f>2*TDIST(ABS((AVERAGE(A72:A79)-AVERAGE(B72:B80))/((((_xlfn.STDEV.S(A72:A79)^2*(COUNT(A72:A79)-1))+(_xlfn.STDEV.S(B72:B80)^2*(COUNT(B72:B80)-1)))/(COUNT(A72:A79)+COUNT(B72:B80)-2))^0.5*((1/COUNT(A72:A79)+1/COUNT(B72:B80))^0.5))),COUNT(A72:A79)+COUNT(B72:B80)-2,TRUE)</f>
        <v>0.21280475192397025</v>
      </c>
      <c r="C107" s="6"/>
      <c r="D107" s="41"/>
      <c r="E107" s="6"/>
    </row>
    <row r="108" spans="1:5" x14ac:dyDescent="0.2">
      <c r="A108" s="4" t="str">
        <f>"Formula in "&amp;ADDRESS(ROW(B107),COLUMN(B107),4)&amp;"   &gt;&gt;&gt;   "</f>
        <v xml:space="preserve">Formula in B107   &gt;&gt;&gt;   </v>
      </c>
      <c r="B108" s="41"/>
      <c r="C108" s="6"/>
      <c r="D108" s="41"/>
      <c r="E108" s="6"/>
    </row>
    <row r="109" spans="1:5" ht="82.5" customHeight="1" x14ac:dyDescent="0.2">
      <c r="A109" s="4"/>
      <c r="B109" s="41"/>
      <c r="C109" s="6"/>
      <c r="D109" s="41"/>
      <c r="E109" s="6"/>
    </row>
    <row r="110" spans="1:5" x14ac:dyDescent="0.2">
      <c r="A110" s="6"/>
      <c r="B110" s="41"/>
      <c r="C110" s="6"/>
      <c r="D110" s="41"/>
      <c r="E110" s="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8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212</v>
      </c>
      <c r="B1" s="36"/>
      <c r="C1" s="36"/>
      <c r="D1" s="36"/>
      <c r="E1" s="36"/>
    </row>
    <row r="2" spans="1:5" ht="15" customHeight="1" x14ac:dyDescent="0.2">
      <c r="A2" s="5" t="str">
        <f ca="1">IF(1*LEFT(INFO("release"),2)&gt;=14,"Use of TTEST is not recommended for Excel 2010 and above","TTEST continuance after Excel 2013 is not assured")</f>
        <v>Use of TTEST is not recommended for Excel 2010 and above</v>
      </c>
      <c r="B2" s="39"/>
      <c r="C2" s="20"/>
      <c r="D2" s="40"/>
      <c r="E2" s="6"/>
    </row>
    <row r="3" spans="1:5" x14ac:dyDescent="0.2">
      <c r="A3" s="41" t="s">
        <v>64</v>
      </c>
      <c r="B3" s="39"/>
      <c r="C3" s="20"/>
      <c r="D3" s="40"/>
      <c r="E3" s="6"/>
    </row>
    <row r="4" spans="1:5" x14ac:dyDescent="0.2">
      <c r="A4" s="39"/>
      <c r="B4" s="39"/>
      <c r="C4" s="20"/>
      <c r="D4" s="40"/>
      <c r="E4" s="6"/>
    </row>
    <row r="5" spans="1:5" x14ac:dyDescent="0.2">
      <c r="A5" s="42" t="s">
        <v>55</v>
      </c>
      <c r="B5" s="42" t="s">
        <v>54</v>
      </c>
      <c r="C5" s="20"/>
      <c r="D5" s="44"/>
      <c r="E5" s="44"/>
    </row>
    <row r="6" spans="1:5" x14ac:dyDescent="0.2">
      <c r="A6" s="43">
        <v>3</v>
      </c>
      <c r="B6" s="43">
        <v>6</v>
      </c>
      <c r="C6" s="6"/>
      <c r="D6" s="6"/>
      <c r="E6" s="20"/>
    </row>
    <row r="7" spans="1:5" x14ac:dyDescent="0.2">
      <c r="A7" s="43">
        <v>4</v>
      </c>
      <c r="B7" s="43">
        <v>19</v>
      </c>
      <c r="C7" s="6"/>
      <c r="D7" s="6"/>
      <c r="E7" s="20"/>
    </row>
    <row r="8" spans="1:5" x14ac:dyDescent="0.2">
      <c r="A8" s="43">
        <v>5</v>
      </c>
      <c r="B8" s="43">
        <v>3</v>
      </c>
      <c r="C8" s="6"/>
      <c r="D8" s="6"/>
      <c r="E8" s="44"/>
    </row>
    <row r="9" spans="1:5" x14ac:dyDescent="0.2">
      <c r="A9" s="43">
        <v>8</v>
      </c>
      <c r="B9" s="43">
        <v>2</v>
      </c>
      <c r="C9" s="20"/>
      <c r="D9" s="6"/>
      <c r="E9" s="44"/>
    </row>
    <row r="10" spans="1:5" x14ac:dyDescent="0.2">
      <c r="A10" s="43">
        <v>9</v>
      </c>
      <c r="B10" s="43">
        <v>14</v>
      </c>
      <c r="C10" s="6"/>
      <c r="D10" s="20"/>
      <c r="E10" s="44"/>
    </row>
    <row r="11" spans="1:5" x14ac:dyDescent="0.2">
      <c r="A11" s="43">
        <v>1</v>
      </c>
      <c r="B11" s="43">
        <v>4</v>
      </c>
      <c r="C11" s="6"/>
      <c r="D11" s="20"/>
      <c r="E11" s="20"/>
    </row>
    <row r="12" spans="1:5" x14ac:dyDescent="0.2">
      <c r="A12" s="43">
        <v>2</v>
      </c>
      <c r="B12" s="43">
        <v>5</v>
      </c>
      <c r="C12" s="6"/>
      <c r="D12" s="20"/>
      <c r="E12" s="20"/>
    </row>
    <row r="13" spans="1:5" x14ac:dyDescent="0.2">
      <c r="A13" s="43">
        <v>4</v>
      </c>
      <c r="B13" s="43">
        <v>17</v>
      </c>
      <c r="C13" s="6"/>
      <c r="D13" s="20"/>
      <c r="E13" s="20"/>
    </row>
    <row r="14" spans="1:5" x14ac:dyDescent="0.2">
      <c r="A14" s="43">
        <v>5</v>
      </c>
      <c r="B14" s="43">
        <v>1</v>
      </c>
      <c r="C14" s="6"/>
      <c r="D14" s="20"/>
      <c r="E14" s="20"/>
    </row>
    <row r="15" spans="1:5" x14ac:dyDescent="0.2">
      <c r="A15" s="39"/>
      <c r="B15" s="39"/>
      <c r="C15" s="6"/>
      <c r="D15" s="6"/>
      <c r="E15" s="57"/>
    </row>
    <row r="16" spans="1:5" x14ac:dyDescent="0.2">
      <c r="A16" s="41" t="s">
        <v>9</v>
      </c>
      <c r="B16" s="41">
        <f>TTEST(A6:A14,B6:B14,1,3)</f>
        <v>0.10114696168433898</v>
      </c>
      <c r="C16" s="6"/>
      <c r="D16" s="6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=TTEST(A6:A14,B6:B14,1,3)</v>
      </c>
      <c r="B17" s="41"/>
      <c r="C17" s="6"/>
      <c r="D17" s="20"/>
      <c r="E17" s="44"/>
    </row>
    <row r="18" spans="1:5" x14ac:dyDescent="0.2">
      <c r="A18" s="58" t="s">
        <v>59</v>
      </c>
      <c r="B18" s="41"/>
      <c r="C18" s="6"/>
      <c r="D18" s="20"/>
      <c r="E18" s="44"/>
    </row>
    <row r="19" spans="1:5" x14ac:dyDescent="0.2">
      <c r="A19" s="58" t="s">
        <v>58</v>
      </c>
      <c r="B19" s="41"/>
      <c r="C19" s="6"/>
      <c r="D19" s="20"/>
      <c r="E19" s="44"/>
    </row>
    <row r="20" spans="1:5" x14ac:dyDescent="0.2">
      <c r="A20" s="58" t="s">
        <v>57</v>
      </c>
      <c r="B20" s="41"/>
      <c r="C20" s="6"/>
      <c r="D20" s="20"/>
      <c r="E20" s="44"/>
    </row>
    <row r="21" spans="1:5" x14ac:dyDescent="0.2">
      <c r="A21" s="4"/>
      <c r="B21" s="41"/>
      <c r="C21" s="6"/>
      <c r="D21" s="20"/>
      <c r="E21" s="44"/>
    </row>
    <row r="22" spans="1:5" x14ac:dyDescent="0.2">
      <c r="A22" s="41" t="s">
        <v>63</v>
      </c>
      <c r="B22" s="39"/>
      <c r="C22" s="20"/>
      <c r="D22" s="40"/>
      <c r="E22" s="6"/>
    </row>
    <row r="23" spans="1:5" x14ac:dyDescent="0.2">
      <c r="A23" s="39"/>
      <c r="B23" s="39"/>
      <c r="C23" s="20"/>
      <c r="D23" s="40"/>
      <c r="E23" s="6"/>
    </row>
    <row r="24" spans="1:5" x14ac:dyDescent="0.2">
      <c r="A24" s="42" t="s">
        <v>55</v>
      </c>
      <c r="B24" s="42" t="s">
        <v>54</v>
      </c>
      <c r="C24" s="20"/>
      <c r="D24" s="44"/>
      <c r="E24" s="44"/>
    </row>
    <row r="25" spans="1:5" x14ac:dyDescent="0.2">
      <c r="A25" s="43">
        <v>3</v>
      </c>
      <c r="B25" s="43">
        <v>6</v>
      </c>
      <c r="C25" s="6"/>
      <c r="D25" s="6"/>
      <c r="E25" s="20"/>
    </row>
    <row r="26" spans="1:5" x14ac:dyDescent="0.2">
      <c r="A26" s="43">
        <v>4</v>
      </c>
      <c r="B26" s="43">
        <v>19</v>
      </c>
      <c r="C26" s="6"/>
      <c r="D26" s="6"/>
      <c r="E26" s="20"/>
    </row>
    <row r="27" spans="1:5" x14ac:dyDescent="0.2">
      <c r="A27" s="43">
        <v>5</v>
      </c>
      <c r="B27" s="43">
        <v>3</v>
      </c>
      <c r="C27" s="6"/>
      <c r="D27" s="6"/>
      <c r="E27" s="44"/>
    </row>
    <row r="28" spans="1:5" x14ac:dyDescent="0.2">
      <c r="A28" s="43">
        <v>8</v>
      </c>
      <c r="B28" s="43">
        <v>2</v>
      </c>
      <c r="C28" s="20"/>
      <c r="D28" s="6"/>
      <c r="E28" s="44"/>
    </row>
    <row r="29" spans="1:5" x14ac:dyDescent="0.2">
      <c r="A29" s="43">
        <v>9</v>
      </c>
      <c r="B29" s="43">
        <v>14</v>
      </c>
      <c r="C29" s="6"/>
      <c r="D29" s="20"/>
      <c r="E29" s="44"/>
    </row>
    <row r="30" spans="1:5" x14ac:dyDescent="0.2">
      <c r="A30" s="43">
        <v>1</v>
      </c>
      <c r="B30" s="43">
        <v>4</v>
      </c>
      <c r="C30" s="6"/>
      <c r="D30" s="20"/>
      <c r="E30" s="20"/>
    </row>
    <row r="31" spans="1:5" x14ac:dyDescent="0.2">
      <c r="A31" s="43">
        <v>2</v>
      </c>
      <c r="B31" s="43">
        <v>5</v>
      </c>
      <c r="C31" s="6"/>
      <c r="D31" s="20"/>
      <c r="E31" s="20"/>
    </row>
    <row r="32" spans="1:5" x14ac:dyDescent="0.2">
      <c r="A32" s="43">
        <v>4</v>
      </c>
      <c r="B32" s="43">
        <v>17</v>
      </c>
      <c r="C32" s="6"/>
      <c r="D32" s="20"/>
      <c r="E32" s="20"/>
    </row>
    <row r="33" spans="1:5" x14ac:dyDescent="0.2">
      <c r="A33" s="43">
        <v>5</v>
      </c>
      <c r="B33" s="43">
        <v>1</v>
      </c>
      <c r="C33" s="6"/>
      <c r="D33" s="20"/>
      <c r="E33" s="20"/>
    </row>
    <row r="34" spans="1:5" x14ac:dyDescent="0.2">
      <c r="A34" s="39"/>
      <c r="B34" s="39"/>
      <c r="C34" s="6"/>
      <c r="D34" s="6"/>
      <c r="E34" s="57"/>
    </row>
    <row r="35" spans="1:5" x14ac:dyDescent="0.2">
      <c r="A35" s="41" t="s">
        <v>53</v>
      </c>
      <c r="B35" s="39"/>
      <c r="C35" s="6"/>
      <c r="D35" s="6"/>
      <c r="E35" s="57"/>
    </row>
    <row r="36" spans="1:5" x14ac:dyDescent="0.2">
      <c r="A36" s="41" t="s">
        <v>9</v>
      </c>
      <c r="B36" s="41">
        <f>TTEST(A25:A33,B25:B33,1,3)</f>
        <v>0.10114696168433898</v>
      </c>
      <c r="C36" s="6"/>
      <c r="D36" s="6"/>
      <c r="E36" s="6"/>
    </row>
    <row r="37" spans="1:5" x14ac:dyDescent="0.2">
      <c r="A37" s="4" t="str">
        <f ca="1">"Formula in "&amp;ADDRESS(ROW(B36),COLUMN(B36),4)&amp;"   &gt;&gt;&gt;   "&amp;_xlfn.FORMULATEXT(B36)</f>
        <v>Formula in B36   &gt;&gt;&gt;   =TTEST(A25:A33,B25:B33,1,3)</v>
      </c>
      <c r="B37" s="41"/>
      <c r="C37" s="6"/>
      <c r="D37" s="20"/>
      <c r="E37" s="44"/>
    </row>
    <row r="38" spans="1:5" x14ac:dyDescent="0.2">
      <c r="A38" s="4"/>
      <c r="B38" s="41"/>
      <c r="C38" s="6"/>
      <c r="D38" s="20"/>
      <c r="E38" s="44"/>
    </row>
    <row r="39" spans="1:5" x14ac:dyDescent="0.2">
      <c r="A39" s="18" t="s">
        <v>52</v>
      </c>
      <c r="B39" s="41"/>
      <c r="C39" s="6"/>
      <c r="D39" s="20"/>
      <c r="E39" s="44"/>
    </row>
    <row r="40" spans="1:5" x14ac:dyDescent="0.2">
      <c r="A40" s="4"/>
      <c r="B40" s="41"/>
      <c r="C40" s="6"/>
      <c r="D40" s="20"/>
      <c r="E40" s="44"/>
    </row>
    <row r="41" spans="1:5" x14ac:dyDescent="0.2">
      <c r="A41" s="4" t="s">
        <v>51</v>
      </c>
      <c r="B41" s="39">
        <f>AVERAGE(A25:A33)</f>
        <v>4.5555555555555554</v>
      </c>
      <c r="C41" s="6" t="str">
        <f t="shared" ref="C41:C57" ca="1" si="0">_xlfn.FORMULATEXT(B41)</f>
        <v>=AVERAGE(A25:A33)</v>
      </c>
      <c r="D41" s="20"/>
      <c r="E41" s="44"/>
    </row>
    <row r="42" spans="1:5" x14ac:dyDescent="0.2">
      <c r="A42" s="4" t="s">
        <v>50</v>
      </c>
      <c r="B42" s="39">
        <f>AVERAGE(B25:B33)</f>
        <v>7.8888888888888893</v>
      </c>
      <c r="C42" s="6" t="str">
        <f t="shared" ca="1" si="0"/>
        <v>=AVERAGE(B25:B33)</v>
      </c>
      <c r="D42" s="20"/>
      <c r="E42" s="44"/>
    </row>
    <row r="43" spans="1:5" x14ac:dyDescent="0.2">
      <c r="A43" s="4" t="s">
        <v>49</v>
      </c>
      <c r="B43" s="39">
        <f>B41-B42</f>
        <v>-3.3333333333333339</v>
      </c>
      <c r="C43" s="6" t="str">
        <f t="shared" ca="1" si="0"/>
        <v>=B41-B42</v>
      </c>
      <c r="D43" s="20"/>
      <c r="E43" s="44"/>
    </row>
    <row r="44" spans="1:5" x14ac:dyDescent="0.2">
      <c r="A44" s="4" t="s">
        <v>48</v>
      </c>
      <c r="B44" s="39">
        <f>_xlfn.STDEV.S(A25:A33)^2/COUNT(A25:A33)</f>
        <v>0.75308641975308666</v>
      </c>
      <c r="C44" s="6" t="str">
        <f t="shared" ca="1" si="0"/>
        <v>=STDEV.S(A25:A33)^2/COUNT(A25:A33)</v>
      </c>
      <c r="D44" s="20"/>
      <c r="E44" s="44"/>
    </row>
    <row r="45" spans="1:5" x14ac:dyDescent="0.2">
      <c r="A45" s="4" t="s">
        <v>47</v>
      </c>
      <c r="B45" s="39">
        <f>_xlfn.STDEV.S(B25:B33)^2/COUNT(B25:B33)</f>
        <v>5.2345679012345681</v>
      </c>
      <c r="C45" s="6" t="str">
        <f t="shared" ca="1" si="0"/>
        <v>=STDEV.S(B25:B33)^2/COUNT(B25:B33)</v>
      </c>
      <c r="D45" s="20"/>
      <c r="E45" s="44"/>
    </row>
    <row r="46" spans="1:5" x14ac:dyDescent="0.2">
      <c r="A46" s="4" t="s">
        <v>46</v>
      </c>
      <c r="B46" s="39">
        <f>(B44+B45)^0.5</f>
        <v>2.4469683939494713</v>
      </c>
      <c r="C46" s="6" t="str">
        <f t="shared" ca="1" si="0"/>
        <v>=(B44+B45)^0.5</v>
      </c>
      <c r="D46" s="20"/>
      <c r="E46" s="44"/>
    </row>
    <row r="47" spans="1:5" x14ac:dyDescent="0.2">
      <c r="A47" s="4"/>
      <c r="B47" s="41"/>
      <c r="C47" s="6" t="e">
        <f t="shared" ca="1" si="0"/>
        <v>#N/A</v>
      </c>
      <c r="D47" s="20"/>
      <c r="E47" s="44"/>
    </row>
    <row r="48" spans="1:5" x14ac:dyDescent="0.2">
      <c r="A48" s="4" t="s">
        <v>45</v>
      </c>
      <c r="B48" s="41">
        <f>B43/B46</f>
        <v>-1.3622298275594995</v>
      </c>
      <c r="C48" s="6" t="str">
        <f t="shared" ca="1" si="0"/>
        <v>=B43/B46</v>
      </c>
      <c r="D48" s="20"/>
      <c r="E48" s="44"/>
    </row>
    <row r="49" spans="1:5" x14ac:dyDescent="0.2">
      <c r="A49" s="4"/>
      <c r="B49" s="41"/>
      <c r="C49" s="6" t="e">
        <f t="shared" ca="1" si="0"/>
        <v>#N/A</v>
      </c>
      <c r="D49" s="20"/>
      <c r="E49" s="44"/>
    </row>
    <row r="50" spans="1:5" x14ac:dyDescent="0.2">
      <c r="A50" s="4" t="s">
        <v>44</v>
      </c>
      <c r="B50" s="39">
        <f>(B44+B45)^2</f>
        <v>35.852004267642137</v>
      </c>
      <c r="C50" s="6" t="str">
        <f t="shared" ca="1" si="0"/>
        <v>=(B44+B45)^2</v>
      </c>
      <c r="D50" s="20"/>
      <c r="E50" s="44"/>
    </row>
    <row r="51" spans="1:5" x14ac:dyDescent="0.2">
      <c r="A51" s="4" t="s">
        <v>43</v>
      </c>
      <c r="B51" s="39">
        <f>B44^2/(COUNT(A25:A33)-1)</f>
        <v>7.0892394452065272E-2</v>
      </c>
      <c r="C51" s="6" t="str">
        <f t="shared" ca="1" si="0"/>
        <v>=B44^2/(COUNT(A25:A33)-1)</v>
      </c>
      <c r="D51" s="20"/>
      <c r="E51" s="44"/>
    </row>
    <row r="52" spans="1:5" x14ac:dyDescent="0.2">
      <c r="A52" s="4" t="s">
        <v>42</v>
      </c>
      <c r="B52" s="39">
        <f>B45^2/(COUNT(B25:B33)-1)</f>
        <v>3.4250876390794089</v>
      </c>
      <c r="C52" s="6" t="str">
        <f t="shared" ca="1" si="0"/>
        <v>=B45^2/(COUNT(B25:B33)-1)</v>
      </c>
      <c r="D52" s="20"/>
      <c r="E52" s="44"/>
    </row>
    <row r="53" spans="1:5" x14ac:dyDescent="0.2">
      <c r="A53" s="4" t="s">
        <v>41</v>
      </c>
      <c r="B53" s="39">
        <f>B51+B52</f>
        <v>3.4959800335314744</v>
      </c>
      <c r="C53" s="6" t="str">
        <f t="shared" ca="1" si="0"/>
        <v>=B51+B52</v>
      </c>
      <c r="D53" s="20"/>
      <c r="E53" s="44"/>
    </row>
    <row r="54" spans="1:5" x14ac:dyDescent="0.2">
      <c r="A54" s="4"/>
      <c r="B54" s="41"/>
      <c r="C54" s="6" t="e">
        <f t="shared" ca="1" si="0"/>
        <v>#N/A</v>
      </c>
      <c r="D54" s="20"/>
      <c r="E54" s="44"/>
    </row>
    <row r="55" spans="1:5" x14ac:dyDescent="0.2">
      <c r="A55" s="4" t="s">
        <v>40</v>
      </c>
      <c r="B55" s="41">
        <f>ROUNDDOWN(B50/B53,0)</f>
        <v>10</v>
      </c>
      <c r="C55" s="6" t="str">
        <f t="shared" ca="1" si="0"/>
        <v>=ROUNDDOWN(B50/B53,0)</v>
      </c>
      <c r="D55" s="20"/>
      <c r="E55" s="44"/>
    </row>
    <row r="56" spans="1:5" x14ac:dyDescent="0.2">
      <c r="A56" s="4"/>
      <c r="B56" s="41"/>
      <c r="C56" s="6" t="e">
        <f t="shared" ca="1" si="0"/>
        <v>#N/A</v>
      </c>
      <c r="D56" s="20"/>
      <c r="E56" s="44"/>
    </row>
    <row r="57" spans="1:5" x14ac:dyDescent="0.2">
      <c r="A57" s="18" t="s">
        <v>62</v>
      </c>
      <c r="B57" s="41">
        <f>TDIST(ABS(B48),B55,TRUE)</f>
        <v>0.1015091518773014</v>
      </c>
      <c r="C57" s="6" t="str">
        <f t="shared" ca="1" si="0"/>
        <v>=TDIST(ABS(B48),B55,TRUE)</v>
      </c>
      <c r="D57" s="20"/>
      <c r="E57" s="44"/>
    </row>
    <row r="58" spans="1:5" x14ac:dyDescent="0.2">
      <c r="A58" s="4"/>
      <c r="B58" s="59"/>
      <c r="C58" s="6"/>
      <c r="D58" s="20"/>
      <c r="E58" s="44"/>
    </row>
    <row r="59" spans="1:5" x14ac:dyDescent="0.2">
      <c r="A59" s="18" t="s">
        <v>38</v>
      </c>
      <c r="B59" s="41"/>
      <c r="C59" s="6"/>
      <c r="D59" s="20"/>
      <c r="E59" s="44"/>
    </row>
    <row r="60" spans="1:5" x14ac:dyDescent="0.2">
      <c r="A60" s="18" t="s">
        <v>61</v>
      </c>
      <c r="B60" s="41">
        <f>TDIST(ABS((AVERAGE(A25:A33)-AVERAGE(B25:B33))/((_xlfn.STDEV.S(A25:A33)^2/COUNT(A25:A33))+(_xlfn.STDEV.S(B25:B33)^2/COUNT(B25:B33)))^0.5),ROUNDDOWN(((_xlfn.STDEV.S(A25:A33)^2/COUNT(A25:A33))+(_xlfn.STDEV.S(B25:B33)^2/COUNT(B25:B33)))^2/(((_xlfn.STDEV.S(A25:A33)^2/COUNT(A25:A33))^2/(COUNT(A25:A33)-1))+((_xlfn.STDEV.S(B25:B33)^2/COUNT(B25:B33))^2/(COUNT(B25:B33)-1))),0),TRUE)</f>
        <v>0.1015091518773014</v>
      </c>
      <c r="C60" s="6"/>
      <c r="D60" s="20"/>
      <c r="E60" s="44"/>
    </row>
    <row r="61" spans="1:5" x14ac:dyDescent="0.2">
      <c r="A61" s="4" t="str">
        <f>"Formula in "&amp;ADDRESS(ROW(B60),COLUMN(B60),4)&amp;"   &gt;&gt;&gt;   "</f>
        <v xml:space="preserve">Formula in B60   &gt;&gt;&gt;   </v>
      </c>
      <c r="B61" s="41"/>
      <c r="C61" s="6"/>
      <c r="D61" s="20"/>
      <c r="E61" s="44"/>
    </row>
    <row r="62" spans="1:5" ht="75" customHeight="1" x14ac:dyDescent="0.2">
      <c r="A62" s="4"/>
      <c r="B62" s="41"/>
      <c r="C62" s="6"/>
      <c r="D62" s="20"/>
      <c r="E62" s="44"/>
    </row>
    <row r="63" spans="1:5" x14ac:dyDescent="0.2">
      <c r="A63" s="4"/>
      <c r="B63" s="41"/>
      <c r="C63" s="6"/>
      <c r="D63" s="20"/>
      <c r="E63" s="44"/>
    </row>
    <row r="64" spans="1:5" x14ac:dyDescent="0.2">
      <c r="A64" s="6" t="s">
        <v>36</v>
      </c>
      <c r="B64" s="41">
        <f>B57-B36</f>
        <v>3.6219019296242216E-4</v>
      </c>
      <c r="C64" s="6"/>
      <c r="D64" s="20"/>
      <c r="E64" s="44"/>
    </row>
    <row r="65" spans="1:5" x14ac:dyDescent="0.2">
      <c r="A65" s="6" t="s">
        <v>35</v>
      </c>
      <c r="B65" s="60">
        <f>B64/B57</f>
        <v>3.5680545671410734E-3</v>
      </c>
      <c r="C65" s="6"/>
      <c r="D65" s="20"/>
      <c r="E65" s="44"/>
    </row>
    <row r="66" spans="1:5" x14ac:dyDescent="0.2">
      <c r="A66" s="4"/>
      <c r="B66" s="41"/>
      <c r="C66" s="6"/>
      <c r="D66" s="20"/>
      <c r="E66" s="44"/>
    </row>
    <row r="67" spans="1:5" x14ac:dyDescent="0.2">
      <c r="A67" s="18" t="s">
        <v>34</v>
      </c>
      <c r="B67" s="41"/>
      <c r="C67" s="6"/>
      <c r="D67" s="20"/>
      <c r="E67" s="44"/>
    </row>
    <row r="68" spans="1:5" x14ac:dyDescent="0.2">
      <c r="A68" s="6" t="s">
        <v>33</v>
      </c>
      <c r="B68" s="41"/>
      <c r="C68" s="6"/>
      <c r="D68" s="20"/>
      <c r="E68" s="44"/>
    </row>
    <row r="69" spans="1:5" x14ac:dyDescent="0.2">
      <c r="A69" s="6" t="s">
        <v>32</v>
      </c>
      <c r="B69" s="41"/>
      <c r="C69" s="6"/>
      <c r="D69" s="20"/>
      <c r="E69" s="44"/>
    </row>
    <row r="70" spans="1:5" x14ac:dyDescent="0.2">
      <c r="A70" s="4"/>
      <c r="B70" s="41"/>
      <c r="C70" s="6"/>
      <c r="D70" s="20"/>
      <c r="E70" s="44"/>
    </row>
    <row r="71" spans="1:5" x14ac:dyDescent="0.2">
      <c r="A71" s="4"/>
      <c r="B71" s="41" t="s">
        <v>31</v>
      </c>
      <c r="C71" s="18" t="s">
        <v>30</v>
      </c>
      <c r="D71" s="20"/>
      <c r="E71" s="44"/>
    </row>
    <row r="72" spans="1:5" x14ac:dyDescent="0.2">
      <c r="A72" s="4" t="s">
        <v>29</v>
      </c>
      <c r="B72" s="39">
        <v>4.5555555555555554</v>
      </c>
      <c r="C72" s="6">
        <v>7.8888888888888893</v>
      </c>
      <c r="D72" s="20"/>
      <c r="E72" s="44"/>
    </row>
    <row r="73" spans="1:5" x14ac:dyDescent="0.2">
      <c r="A73" s="4" t="s">
        <v>28</v>
      </c>
      <c r="B73" s="39">
        <v>6.7777777777777786</v>
      </c>
      <c r="C73" s="6">
        <v>47.111111111111114</v>
      </c>
      <c r="D73" s="20"/>
      <c r="E73" s="44"/>
    </row>
    <row r="74" spans="1:5" x14ac:dyDescent="0.2">
      <c r="A74" s="4" t="s">
        <v>27</v>
      </c>
      <c r="B74" s="39">
        <v>9</v>
      </c>
      <c r="C74" s="6">
        <v>9</v>
      </c>
      <c r="D74" s="20"/>
      <c r="E74" s="44"/>
    </row>
    <row r="75" spans="1:5" x14ac:dyDescent="0.2">
      <c r="A75" s="4" t="s">
        <v>26</v>
      </c>
      <c r="B75" s="39">
        <v>0</v>
      </c>
      <c r="C75" s="6"/>
      <c r="D75" s="20"/>
      <c r="E75" s="44"/>
    </row>
    <row r="76" spans="1:5" x14ac:dyDescent="0.2">
      <c r="A76" s="4" t="s">
        <v>25</v>
      </c>
      <c r="B76" s="39">
        <v>10</v>
      </c>
      <c r="C76" s="6"/>
      <c r="D76" s="20"/>
      <c r="E76" s="44"/>
    </row>
    <row r="77" spans="1:5" x14ac:dyDescent="0.2">
      <c r="A77" s="4" t="s">
        <v>24</v>
      </c>
      <c r="B77" s="39">
        <v>-1.3622298275594995</v>
      </c>
      <c r="C77" s="6"/>
      <c r="D77" s="20"/>
      <c r="E77" s="44"/>
    </row>
    <row r="78" spans="1:5" x14ac:dyDescent="0.2">
      <c r="A78" s="18" t="s">
        <v>23</v>
      </c>
      <c r="B78" s="41">
        <v>0.1015091518773014</v>
      </c>
      <c r="C78" s="6"/>
      <c r="D78" s="20"/>
      <c r="E78" s="44"/>
    </row>
    <row r="79" spans="1:5" x14ac:dyDescent="0.2">
      <c r="A79" s="4" t="s">
        <v>22</v>
      </c>
      <c r="B79" s="39">
        <v>1.812461122811676</v>
      </c>
      <c r="C79" s="6"/>
      <c r="D79" s="20"/>
      <c r="E79" s="44"/>
    </row>
    <row r="80" spans="1:5" x14ac:dyDescent="0.2">
      <c r="A80" s="4" t="s">
        <v>21</v>
      </c>
      <c r="B80" s="39">
        <v>0.20301830375460281</v>
      </c>
      <c r="C80" s="6"/>
      <c r="D80" s="20"/>
      <c r="E80" s="44"/>
    </row>
    <row r="81" spans="1:5" x14ac:dyDescent="0.2">
      <c r="A81" s="4" t="s">
        <v>20</v>
      </c>
      <c r="B81" s="39">
        <v>2.2281388519862744</v>
      </c>
      <c r="C81" s="6"/>
      <c r="D81" s="20"/>
      <c r="E81" s="44"/>
    </row>
    <row r="82" spans="1:5" x14ac:dyDescent="0.2">
      <c r="A82" s="4"/>
      <c r="B82" s="41"/>
      <c r="C82" s="6"/>
      <c r="D82" s="20"/>
      <c r="E82" s="4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8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213</v>
      </c>
      <c r="B1" s="36"/>
      <c r="C1" s="36"/>
      <c r="D1" s="36"/>
      <c r="E1" s="36"/>
    </row>
    <row r="2" spans="1:5" ht="15" customHeight="1" x14ac:dyDescent="0.2">
      <c r="A2" s="5" t="str">
        <f ca="1">IF(1*LEFT(INFO("release"),2)&gt;=14,"Use of TTEST is not recommended for Excel 2010 and above","TTEST continuance after Excel 2013 is not assured")</f>
        <v>Use of TTEST is not recommended for Excel 2010 and above</v>
      </c>
      <c r="B2" s="39"/>
      <c r="C2" s="20"/>
      <c r="D2" s="40"/>
      <c r="E2" s="6"/>
    </row>
    <row r="3" spans="1:5" x14ac:dyDescent="0.2">
      <c r="A3" s="41" t="s">
        <v>60</v>
      </c>
      <c r="B3" s="39"/>
      <c r="C3" s="20"/>
      <c r="D3" s="40"/>
      <c r="E3" s="6"/>
    </row>
    <row r="4" spans="1:5" x14ac:dyDescent="0.2">
      <c r="A4" s="39"/>
      <c r="B4" s="39"/>
      <c r="C4" s="20"/>
      <c r="D4" s="40"/>
      <c r="E4" s="6"/>
    </row>
    <row r="5" spans="1:5" x14ac:dyDescent="0.2">
      <c r="A5" s="42" t="s">
        <v>55</v>
      </c>
      <c r="B5" s="42" t="s">
        <v>54</v>
      </c>
      <c r="C5" s="20"/>
      <c r="D5" s="44"/>
      <c r="E5" s="44"/>
    </row>
    <row r="6" spans="1:5" x14ac:dyDescent="0.2">
      <c r="A6" s="43">
        <v>3</v>
      </c>
      <c r="B6" s="43">
        <v>6</v>
      </c>
      <c r="C6" s="20"/>
      <c r="D6" s="44"/>
      <c r="E6" s="6"/>
    </row>
    <row r="7" spans="1:5" x14ac:dyDescent="0.2">
      <c r="A7" s="43">
        <v>4</v>
      </c>
      <c r="B7" s="43">
        <v>19</v>
      </c>
      <c r="C7" s="20"/>
      <c r="D7" s="44"/>
      <c r="E7" s="6"/>
    </row>
    <row r="8" spans="1:5" x14ac:dyDescent="0.2">
      <c r="A8" s="43">
        <v>5</v>
      </c>
      <c r="B8" s="43">
        <v>3</v>
      </c>
      <c r="C8" s="20"/>
      <c r="D8" s="44"/>
      <c r="E8" s="6"/>
    </row>
    <row r="9" spans="1:5" x14ac:dyDescent="0.2">
      <c r="A9" s="43">
        <v>8</v>
      </c>
      <c r="B9" s="43">
        <v>2</v>
      </c>
      <c r="C9" s="20"/>
      <c r="D9" s="44"/>
      <c r="E9" s="6"/>
    </row>
    <row r="10" spans="1:5" x14ac:dyDescent="0.2">
      <c r="A10" s="43">
        <v>9</v>
      </c>
      <c r="B10" s="43">
        <v>14</v>
      </c>
      <c r="C10" s="20"/>
      <c r="D10" s="44"/>
      <c r="E10" s="6"/>
    </row>
    <row r="11" spans="1:5" x14ac:dyDescent="0.2">
      <c r="A11" s="43">
        <v>1</v>
      </c>
      <c r="B11" s="43">
        <v>4</v>
      </c>
      <c r="C11" s="20"/>
      <c r="D11" s="44"/>
      <c r="E11" s="6"/>
    </row>
    <row r="12" spans="1:5" x14ac:dyDescent="0.2">
      <c r="A12" s="43">
        <v>2</v>
      </c>
      <c r="B12" s="43">
        <v>5</v>
      </c>
      <c r="C12" s="20"/>
      <c r="D12" s="44"/>
      <c r="E12" s="6"/>
    </row>
    <row r="13" spans="1:5" x14ac:dyDescent="0.2">
      <c r="A13" s="43">
        <v>4</v>
      </c>
      <c r="B13" s="43">
        <v>17</v>
      </c>
      <c r="C13" s="20"/>
      <c r="D13" s="44"/>
      <c r="E13" s="6"/>
    </row>
    <row r="14" spans="1:5" x14ac:dyDescent="0.2">
      <c r="A14" s="43">
        <v>5</v>
      </c>
      <c r="B14" s="43">
        <v>1</v>
      </c>
      <c r="C14" s="20"/>
      <c r="D14" s="44"/>
      <c r="E14" s="6"/>
    </row>
    <row r="15" spans="1:5" x14ac:dyDescent="0.2">
      <c r="A15" s="39"/>
      <c r="B15" s="39"/>
      <c r="C15" s="20"/>
      <c r="D15" s="44"/>
      <c r="E15" s="6"/>
    </row>
    <row r="16" spans="1:5" x14ac:dyDescent="0.2">
      <c r="A16" s="41" t="s">
        <v>9</v>
      </c>
      <c r="B16" s="41">
        <f>TTEST(A6:A14,B6:B14,2,3)</f>
        <v>0.20229392336867796</v>
      </c>
      <c r="C16" s="20"/>
      <c r="D16" s="44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=TTEST(A6:A14,B6:B14,2,3)</v>
      </c>
      <c r="B17" s="41"/>
      <c r="C17" s="20"/>
      <c r="D17" s="44"/>
      <c r="E17" s="6"/>
    </row>
    <row r="18" spans="1:5" x14ac:dyDescent="0.2">
      <c r="A18" s="58" t="s">
        <v>59</v>
      </c>
      <c r="B18" s="41"/>
      <c r="C18" s="6"/>
      <c r="D18" s="20"/>
      <c r="E18" s="44"/>
    </row>
    <row r="19" spans="1:5" x14ac:dyDescent="0.2">
      <c r="A19" s="58" t="s">
        <v>58</v>
      </c>
      <c r="B19" s="41"/>
      <c r="C19" s="6"/>
      <c r="D19" s="20"/>
      <c r="E19" s="44"/>
    </row>
    <row r="20" spans="1:5" x14ac:dyDescent="0.2">
      <c r="A20" s="58" t="s">
        <v>57</v>
      </c>
      <c r="B20" s="41"/>
      <c r="C20" s="6"/>
      <c r="D20" s="20"/>
      <c r="E20" s="44"/>
    </row>
    <row r="21" spans="1:5" x14ac:dyDescent="0.2">
      <c r="A21" s="39"/>
      <c r="B21" s="42"/>
      <c r="C21" s="61"/>
      <c r="D21" s="44"/>
      <c r="E21" s="6"/>
    </row>
    <row r="22" spans="1:5" x14ac:dyDescent="0.2">
      <c r="A22" s="41" t="s">
        <v>56</v>
      </c>
      <c r="B22" s="39"/>
      <c r="C22" s="20"/>
      <c r="D22" s="40"/>
      <c r="E22" s="6"/>
    </row>
    <row r="23" spans="1:5" x14ac:dyDescent="0.2">
      <c r="A23" s="39"/>
      <c r="B23" s="39"/>
      <c r="C23" s="20"/>
      <c r="D23" s="40"/>
      <c r="E23" s="6"/>
    </row>
    <row r="24" spans="1:5" x14ac:dyDescent="0.2">
      <c r="A24" s="42" t="s">
        <v>55</v>
      </c>
      <c r="B24" s="42" t="s">
        <v>54</v>
      </c>
      <c r="C24" s="20"/>
      <c r="D24" s="44"/>
      <c r="E24" s="44"/>
    </row>
    <row r="25" spans="1:5" x14ac:dyDescent="0.2">
      <c r="A25" s="43">
        <v>3</v>
      </c>
      <c r="B25" s="43">
        <v>6</v>
      </c>
      <c r="C25" s="6"/>
      <c r="D25" s="6"/>
      <c r="E25" s="20"/>
    </row>
    <row r="26" spans="1:5" x14ac:dyDescent="0.2">
      <c r="A26" s="43">
        <v>4</v>
      </c>
      <c r="B26" s="43">
        <v>19</v>
      </c>
      <c r="C26" s="6"/>
      <c r="D26" s="6"/>
      <c r="E26" s="20"/>
    </row>
    <row r="27" spans="1:5" x14ac:dyDescent="0.2">
      <c r="A27" s="43">
        <v>5</v>
      </c>
      <c r="B27" s="43">
        <v>3</v>
      </c>
      <c r="C27" s="6"/>
      <c r="D27" s="6"/>
      <c r="E27" s="44"/>
    </row>
    <row r="28" spans="1:5" x14ac:dyDescent="0.2">
      <c r="A28" s="43">
        <v>8</v>
      </c>
      <c r="B28" s="43">
        <v>2</v>
      </c>
      <c r="C28" s="20"/>
      <c r="D28" s="6"/>
      <c r="E28" s="44"/>
    </row>
    <row r="29" spans="1:5" x14ac:dyDescent="0.2">
      <c r="A29" s="43">
        <v>9</v>
      </c>
      <c r="B29" s="43">
        <v>14</v>
      </c>
      <c r="C29" s="6"/>
      <c r="D29" s="20"/>
      <c r="E29" s="44"/>
    </row>
    <row r="30" spans="1:5" x14ac:dyDescent="0.2">
      <c r="A30" s="43">
        <v>1</v>
      </c>
      <c r="B30" s="43">
        <v>4</v>
      </c>
      <c r="C30" s="6"/>
      <c r="D30" s="20"/>
      <c r="E30" s="20"/>
    </row>
    <row r="31" spans="1:5" x14ac:dyDescent="0.2">
      <c r="A31" s="43">
        <v>2</v>
      </c>
      <c r="B31" s="43">
        <v>5</v>
      </c>
      <c r="C31" s="6"/>
      <c r="D31" s="20"/>
      <c r="E31" s="20"/>
    </row>
    <row r="32" spans="1:5" x14ac:dyDescent="0.2">
      <c r="A32" s="43">
        <v>4</v>
      </c>
      <c r="B32" s="43">
        <v>17</v>
      </c>
      <c r="C32" s="6"/>
      <c r="D32" s="20"/>
      <c r="E32" s="20"/>
    </row>
    <row r="33" spans="1:5" x14ac:dyDescent="0.2">
      <c r="A33" s="43">
        <v>5</v>
      </c>
      <c r="B33" s="43">
        <v>1</v>
      </c>
      <c r="C33" s="6"/>
      <c r="D33" s="20"/>
      <c r="E33" s="20"/>
    </row>
    <row r="34" spans="1:5" x14ac:dyDescent="0.2">
      <c r="A34" s="39"/>
      <c r="B34" s="39"/>
      <c r="C34" s="6"/>
      <c r="D34" s="6"/>
      <c r="E34" s="57"/>
    </row>
    <row r="35" spans="1:5" x14ac:dyDescent="0.2">
      <c r="A35" s="41" t="s">
        <v>53</v>
      </c>
      <c r="B35" s="39"/>
      <c r="C35" s="6"/>
      <c r="D35" s="6"/>
      <c r="E35" s="57"/>
    </row>
    <row r="36" spans="1:5" x14ac:dyDescent="0.2">
      <c r="A36" s="41" t="s">
        <v>9</v>
      </c>
      <c r="B36" s="41">
        <f>TTEST(A25:A33,B25:B33,2,3)</f>
        <v>0.20229392336867796</v>
      </c>
      <c r="C36" s="6"/>
      <c r="D36" s="6"/>
      <c r="E36" s="6"/>
    </row>
    <row r="37" spans="1:5" x14ac:dyDescent="0.2">
      <c r="A37" s="4" t="str">
        <f ca="1">"Formula in "&amp;ADDRESS(ROW(B36),COLUMN(B36),4)&amp;"   &gt;&gt;&gt;   "&amp;_xlfn.FORMULATEXT(B36)</f>
        <v>Formula in B36   &gt;&gt;&gt;   =TTEST(A25:A33,B25:B33,2,3)</v>
      </c>
      <c r="B37" s="41"/>
      <c r="C37" s="6"/>
      <c r="D37" s="20"/>
      <c r="E37" s="44"/>
    </row>
    <row r="38" spans="1:5" x14ac:dyDescent="0.2">
      <c r="A38" s="4"/>
      <c r="B38" s="41"/>
      <c r="C38" s="6"/>
      <c r="D38" s="20"/>
      <c r="E38" s="44"/>
    </row>
    <row r="39" spans="1:5" x14ac:dyDescent="0.2">
      <c r="A39" s="18" t="s">
        <v>52</v>
      </c>
      <c r="B39" s="41"/>
      <c r="C39" s="6"/>
      <c r="D39" s="20"/>
      <c r="E39" s="44"/>
    </row>
    <row r="40" spans="1:5" x14ac:dyDescent="0.2">
      <c r="A40" s="4"/>
      <c r="B40" s="41"/>
      <c r="C40" s="6"/>
      <c r="D40" s="20"/>
      <c r="E40" s="44"/>
    </row>
    <row r="41" spans="1:5" x14ac:dyDescent="0.2">
      <c r="A41" s="4" t="s">
        <v>51</v>
      </c>
      <c r="B41" s="39">
        <f>AVERAGE(A25:A33)</f>
        <v>4.5555555555555554</v>
      </c>
      <c r="C41" s="6" t="str">
        <f t="shared" ref="C41:C57" ca="1" si="0">_xlfn.FORMULATEXT(B41)</f>
        <v>=AVERAGE(A25:A33)</v>
      </c>
      <c r="D41" s="20"/>
      <c r="E41" s="44"/>
    </row>
    <row r="42" spans="1:5" x14ac:dyDescent="0.2">
      <c r="A42" s="4" t="s">
        <v>50</v>
      </c>
      <c r="B42" s="39">
        <f>AVERAGE(B25:B33)</f>
        <v>7.8888888888888893</v>
      </c>
      <c r="C42" s="6" t="str">
        <f t="shared" ca="1" si="0"/>
        <v>=AVERAGE(B25:B33)</v>
      </c>
      <c r="D42" s="20"/>
      <c r="E42" s="44"/>
    </row>
    <row r="43" spans="1:5" x14ac:dyDescent="0.2">
      <c r="A43" s="4" t="s">
        <v>49</v>
      </c>
      <c r="B43" s="39">
        <f>B41-B42</f>
        <v>-3.3333333333333339</v>
      </c>
      <c r="C43" s="6" t="str">
        <f t="shared" ca="1" si="0"/>
        <v>=B41-B42</v>
      </c>
      <c r="D43" s="20"/>
      <c r="E43" s="44"/>
    </row>
    <row r="44" spans="1:5" x14ac:dyDescent="0.2">
      <c r="A44" s="4" t="s">
        <v>48</v>
      </c>
      <c r="B44" s="39">
        <f>_xlfn.STDEV.S(A25:A33)^2/COUNT(A25:A33)</f>
        <v>0.75308641975308666</v>
      </c>
      <c r="C44" s="6" t="str">
        <f t="shared" ca="1" si="0"/>
        <v>=STDEV.S(A25:A33)^2/COUNT(A25:A33)</v>
      </c>
      <c r="D44" s="20"/>
      <c r="E44" s="44"/>
    </row>
    <row r="45" spans="1:5" x14ac:dyDescent="0.2">
      <c r="A45" s="4" t="s">
        <v>47</v>
      </c>
      <c r="B45" s="39">
        <f>_xlfn.STDEV.S(B25:B33)^2/COUNT(B25:B33)</f>
        <v>5.2345679012345681</v>
      </c>
      <c r="C45" s="6" t="str">
        <f t="shared" ca="1" si="0"/>
        <v>=STDEV.S(B25:B33)^2/COUNT(B25:B33)</v>
      </c>
      <c r="D45" s="20"/>
      <c r="E45" s="44"/>
    </row>
    <row r="46" spans="1:5" x14ac:dyDescent="0.2">
      <c r="A46" s="4" t="s">
        <v>46</v>
      </c>
      <c r="B46" s="39">
        <f>(B44+B45)^0.5</f>
        <v>2.4469683939494713</v>
      </c>
      <c r="C46" s="6" t="str">
        <f t="shared" ca="1" si="0"/>
        <v>=(B44+B45)^0.5</v>
      </c>
      <c r="D46" s="20"/>
      <c r="E46" s="44"/>
    </row>
    <row r="47" spans="1:5" x14ac:dyDescent="0.2">
      <c r="A47" s="4"/>
      <c r="B47" s="41"/>
      <c r="C47" s="6" t="e">
        <f t="shared" ca="1" si="0"/>
        <v>#N/A</v>
      </c>
      <c r="D47" s="20"/>
      <c r="E47" s="44"/>
    </row>
    <row r="48" spans="1:5" x14ac:dyDescent="0.2">
      <c r="A48" s="4" t="s">
        <v>45</v>
      </c>
      <c r="B48" s="41">
        <f>B43/B46</f>
        <v>-1.3622298275594995</v>
      </c>
      <c r="C48" s="6" t="str">
        <f t="shared" ca="1" si="0"/>
        <v>=B43/B46</v>
      </c>
      <c r="D48" s="20"/>
      <c r="E48" s="44"/>
    </row>
    <row r="49" spans="1:5" x14ac:dyDescent="0.2">
      <c r="A49" s="4"/>
      <c r="B49" s="41"/>
      <c r="C49" s="6" t="e">
        <f t="shared" ca="1" si="0"/>
        <v>#N/A</v>
      </c>
      <c r="D49" s="20"/>
      <c r="E49" s="44"/>
    </row>
    <row r="50" spans="1:5" x14ac:dyDescent="0.2">
      <c r="A50" s="4" t="s">
        <v>44</v>
      </c>
      <c r="B50" s="39">
        <f>(B44+B45)^2</f>
        <v>35.852004267642137</v>
      </c>
      <c r="C50" s="6" t="str">
        <f t="shared" ca="1" si="0"/>
        <v>=(B44+B45)^2</v>
      </c>
      <c r="D50" s="20"/>
      <c r="E50" s="44"/>
    </row>
    <row r="51" spans="1:5" x14ac:dyDescent="0.2">
      <c r="A51" s="4" t="s">
        <v>43</v>
      </c>
      <c r="B51" s="39">
        <f>B44^2/(COUNT(A25:A33)-1)</f>
        <v>7.0892394452065272E-2</v>
      </c>
      <c r="C51" s="6" t="str">
        <f t="shared" ca="1" si="0"/>
        <v>=B44^2/(COUNT(A25:A33)-1)</v>
      </c>
      <c r="D51" s="20"/>
      <c r="E51" s="44"/>
    </row>
    <row r="52" spans="1:5" x14ac:dyDescent="0.2">
      <c r="A52" s="4" t="s">
        <v>42</v>
      </c>
      <c r="B52" s="39">
        <f>B45^2/(COUNT(B25:B33)-1)</f>
        <v>3.4250876390794089</v>
      </c>
      <c r="C52" s="6" t="str">
        <f t="shared" ca="1" si="0"/>
        <v>=B45^2/(COUNT(B25:B33)-1)</v>
      </c>
      <c r="D52" s="20"/>
      <c r="E52" s="44"/>
    </row>
    <row r="53" spans="1:5" x14ac:dyDescent="0.2">
      <c r="A53" s="4" t="s">
        <v>41</v>
      </c>
      <c r="B53" s="39">
        <f>B51+B52</f>
        <v>3.4959800335314744</v>
      </c>
      <c r="C53" s="6" t="str">
        <f t="shared" ca="1" si="0"/>
        <v>=B51+B52</v>
      </c>
      <c r="D53" s="20"/>
      <c r="E53" s="44"/>
    </row>
    <row r="54" spans="1:5" x14ac:dyDescent="0.2">
      <c r="A54" s="4"/>
      <c r="B54" s="41"/>
      <c r="C54" s="6" t="e">
        <f t="shared" ca="1" si="0"/>
        <v>#N/A</v>
      </c>
      <c r="D54" s="20"/>
      <c r="E54" s="44"/>
    </row>
    <row r="55" spans="1:5" x14ac:dyDescent="0.2">
      <c r="A55" s="4" t="s">
        <v>40</v>
      </c>
      <c r="B55" s="41">
        <f>ROUNDDOWN(B50/B53,0)</f>
        <v>10</v>
      </c>
      <c r="C55" s="6" t="str">
        <f t="shared" ca="1" si="0"/>
        <v>=ROUNDDOWN(B50/B53,0)</v>
      </c>
      <c r="D55" s="20"/>
      <c r="E55" s="44"/>
    </row>
    <row r="56" spans="1:5" x14ac:dyDescent="0.2">
      <c r="A56" s="4"/>
      <c r="B56" s="41"/>
      <c r="C56" s="6" t="e">
        <f t="shared" ca="1" si="0"/>
        <v>#N/A</v>
      </c>
      <c r="D56" s="20"/>
      <c r="E56" s="44"/>
    </row>
    <row r="57" spans="1:5" x14ac:dyDescent="0.2">
      <c r="A57" s="18" t="s">
        <v>39</v>
      </c>
      <c r="B57" s="41">
        <f>2*TDIST(ABS(B48),B55,TRUE)</f>
        <v>0.20301830375460281</v>
      </c>
      <c r="C57" s="6" t="str">
        <f t="shared" ca="1" si="0"/>
        <v>=2*TDIST(ABS(B48),B55,TRUE)</v>
      </c>
      <c r="D57" s="20"/>
      <c r="E57" s="44"/>
    </row>
    <row r="58" spans="1:5" x14ac:dyDescent="0.2">
      <c r="A58" s="4"/>
      <c r="B58" s="41"/>
      <c r="C58" s="6"/>
      <c r="D58" s="20"/>
      <c r="E58" s="44"/>
    </row>
    <row r="59" spans="1:5" x14ac:dyDescent="0.2">
      <c r="A59" s="18" t="s">
        <v>38</v>
      </c>
      <c r="B59" s="41"/>
      <c r="C59" s="6"/>
      <c r="D59" s="20"/>
      <c r="E59" s="44"/>
    </row>
    <row r="60" spans="1:5" x14ac:dyDescent="0.2">
      <c r="A60" s="18" t="s">
        <v>37</v>
      </c>
      <c r="B60" s="41">
        <f>2*TDIST(ABS((AVERAGE(A25:A33)-AVERAGE(B25:B33))/((_xlfn.STDEV.S(A25:A33)^2/COUNT(A25:A33))+(_xlfn.STDEV.S(B25:B33)^2/COUNT(B25:B33)))^0.5),ROUNDDOWN(((_xlfn.STDEV.S(A25:A33)^2/COUNT(A25:A33))+(_xlfn.STDEV.S(B25:B33)^2/COUNT(B25:B33)))^2/(((_xlfn.STDEV.S(A25:A33)^2/COUNT(A25:A33))^2/(COUNT(A25:A33)-1))+((_xlfn.STDEV.S(B25:B33)^2/COUNT(B25:B33))^2/(COUNT(B25:B33)-1))),0),TRUE)</f>
        <v>0.20301830375460281</v>
      </c>
      <c r="C60" s="6"/>
      <c r="D60" s="20"/>
      <c r="E60" s="44"/>
    </row>
    <row r="61" spans="1:5" x14ac:dyDescent="0.2">
      <c r="A61" s="4" t="str">
        <f>"Formula in "&amp;ADDRESS(ROW(B60),COLUMN(B60),4)&amp;"   &gt;&gt;&gt;   "</f>
        <v xml:space="preserve">Formula in B60   &gt;&gt;&gt;   </v>
      </c>
      <c r="B61" s="41"/>
      <c r="C61" s="6"/>
      <c r="D61" s="20"/>
      <c r="E61" s="44"/>
    </row>
    <row r="62" spans="1:5" ht="71.25" customHeight="1" x14ac:dyDescent="0.2">
      <c r="A62" s="4"/>
      <c r="B62" s="41"/>
      <c r="C62" s="6"/>
      <c r="D62" s="20"/>
      <c r="E62" s="44"/>
    </row>
    <row r="63" spans="1:5" x14ac:dyDescent="0.2">
      <c r="A63" s="4"/>
      <c r="B63" s="41"/>
      <c r="C63" s="6"/>
      <c r="D63" s="20"/>
      <c r="E63" s="44"/>
    </row>
    <row r="64" spans="1:5" x14ac:dyDescent="0.2">
      <c r="A64" s="6" t="s">
        <v>36</v>
      </c>
      <c r="B64" s="41">
        <f>B57-B36</f>
        <v>7.2438038592484433E-4</v>
      </c>
      <c r="C64" s="6"/>
      <c r="D64" s="20"/>
      <c r="E64" s="44"/>
    </row>
    <row r="65" spans="1:5" x14ac:dyDescent="0.2">
      <c r="A65" s="6" t="s">
        <v>35</v>
      </c>
      <c r="B65" s="60">
        <f>B64/B57</f>
        <v>3.5680545671410734E-3</v>
      </c>
      <c r="C65" s="6"/>
      <c r="D65" s="20"/>
      <c r="E65" s="44"/>
    </row>
    <row r="66" spans="1:5" x14ac:dyDescent="0.2">
      <c r="A66" s="4"/>
      <c r="B66" s="41"/>
      <c r="C66" s="6"/>
      <c r="D66" s="20"/>
      <c r="E66" s="44"/>
    </row>
    <row r="67" spans="1:5" x14ac:dyDescent="0.2">
      <c r="A67" s="18" t="s">
        <v>34</v>
      </c>
      <c r="B67" s="41"/>
      <c r="C67" s="6"/>
      <c r="D67" s="20"/>
      <c r="E67" s="44"/>
    </row>
    <row r="68" spans="1:5" x14ac:dyDescent="0.2">
      <c r="A68" s="6" t="s">
        <v>33</v>
      </c>
      <c r="B68" s="41"/>
      <c r="C68" s="6"/>
      <c r="D68" s="20"/>
      <c r="E68" s="44"/>
    </row>
    <row r="69" spans="1:5" x14ac:dyDescent="0.2">
      <c r="A69" s="6" t="s">
        <v>32</v>
      </c>
      <c r="B69" s="41"/>
      <c r="C69" s="6"/>
      <c r="D69" s="20"/>
      <c r="E69" s="44"/>
    </row>
    <row r="70" spans="1:5" x14ac:dyDescent="0.2">
      <c r="A70" s="6"/>
      <c r="B70" s="41"/>
      <c r="C70" s="6"/>
      <c r="D70" s="20"/>
      <c r="E70" s="44"/>
    </row>
    <row r="71" spans="1:5" x14ac:dyDescent="0.2">
      <c r="A71" s="6"/>
      <c r="B71" s="41" t="s">
        <v>31</v>
      </c>
      <c r="C71" s="18" t="s">
        <v>30</v>
      </c>
      <c r="D71" s="20"/>
      <c r="E71" s="44"/>
    </row>
    <row r="72" spans="1:5" x14ac:dyDescent="0.2">
      <c r="A72" s="6" t="s">
        <v>29</v>
      </c>
      <c r="B72" s="39">
        <v>4.5555555555555554</v>
      </c>
      <c r="C72" s="6">
        <v>7.8888888888888893</v>
      </c>
      <c r="D72" s="20"/>
      <c r="E72" s="44"/>
    </row>
    <row r="73" spans="1:5" x14ac:dyDescent="0.2">
      <c r="A73" s="6" t="s">
        <v>28</v>
      </c>
      <c r="B73" s="39">
        <v>6.7777777777777786</v>
      </c>
      <c r="C73" s="6">
        <v>47.111111111111114</v>
      </c>
      <c r="D73" s="20"/>
      <c r="E73" s="44"/>
    </row>
    <row r="74" spans="1:5" x14ac:dyDescent="0.2">
      <c r="A74" s="6" t="s">
        <v>27</v>
      </c>
      <c r="B74" s="39">
        <v>9</v>
      </c>
      <c r="C74" s="6">
        <v>9</v>
      </c>
      <c r="D74" s="20"/>
      <c r="E74" s="44"/>
    </row>
    <row r="75" spans="1:5" x14ac:dyDescent="0.2">
      <c r="A75" s="6" t="s">
        <v>26</v>
      </c>
      <c r="B75" s="39">
        <v>0</v>
      </c>
      <c r="C75" s="6"/>
      <c r="D75" s="20"/>
      <c r="E75" s="44"/>
    </row>
    <row r="76" spans="1:5" x14ac:dyDescent="0.2">
      <c r="A76" s="6" t="s">
        <v>25</v>
      </c>
      <c r="B76" s="39">
        <v>10</v>
      </c>
      <c r="C76" s="6"/>
      <c r="D76" s="20"/>
      <c r="E76" s="44"/>
    </row>
    <row r="77" spans="1:5" x14ac:dyDescent="0.2">
      <c r="A77" s="6" t="s">
        <v>24</v>
      </c>
      <c r="B77" s="39">
        <v>-1.3622298275594995</v>
      </c>
      <c r="C77" s="6"/>
      <c r="D77" s="20"/>
      <c r="E77" s="44"/>
    </row>
    <row r="78" spans="1:5" x14ac:dyDescent="0.2">
      <c r="A78" s="6" t="s">
        <v>23</v>
      </c>
      <c r="B78" s="39">
        <v>0.1015091518773014</v>
      </c>
      <c r="C78" s="6"/>
      <c r="D78" s="20"/>
      <c r="E78" s="44"/>
    </row>
    <row r="79" spans="1:5" x14ac:dyDescent="0.2">
      <c r="A79" s="6" t="s">
        <v>22</v>
      </c>
      <c r="B79" s="39">
        <v>1.812461122811676</v>
      </c>
      <c r="C79" s="6"/>
      <c r="D79" s="20"/>
      <c r="E79" s="44"/>
    </row>
    <row r="80" spans="1:5" x14ac:dyDescent="0.2">
      <c r="A80" s="18" t="s">
        <v>21</v>
      </c>
      <c r="B80" s="41">
        <v>0.20301830375460281</v>
      </c>
      <c r="C80" s="6"/>
      <c r="D80" s="20"/>
      <c r="E80" s="44"/>
    </row>
    <row r="81" spans="1:5" x14ac:dyDescent="0.2">
      <c r="A81" s="6" t="s">
        <v>20</v>
      </c>
      <c r="B81" s="39">
        <v>2.2281388519862744</v>
      </c>
      <c r="C81" s="6"/>
      <c r="D81" s="20"/>
      <c r="E81" s="44"/>
    </row>
    <row r="82" spans="1:5" x14ac:dyDescent="0.2">
      <c r="A82" s="6"/>
      <c r="B82" s="41"/>
      <c r="C82" s="6"/>
      <c r="D82" s="20"/>
      <c r="E82" s="4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5" tint="-0.249977111117893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19</v>
      </c>
      <c r="B1" s="36"/>
      <c r="C1" s="36"/>
      <c r="D1" s="36"/>
      <c r="E1" s="36"/>
    </row>
    <row r="2" spans="1:5" ht="15" customHeight="1" x14ac:dyDescent="0.2">
      <c r="A2" s="5" t="str">
        <f ca="1">IF(1*LEFT(INFO("release"),2)&gt;=14,"Use of TTEST is not recommended for Excel 2010 and above","TTEST continuance after Excel 2013 is not assured")</f>
        <v>Use of TTEST is not recommended for Excel 2010 and above</v>
      </c>
      <c r="B2" s="39"/>
      <c r="C2" s="20"/>
      <c r="D2" s="40"/>
      <c r="E2" s="6"/>
    </row>
    <row r="3" spans="1:5" x14ac:dyDescent="0.2">
      <c r="A3" s="42" t="s">
        <v>18</v>
      </c>
      <c r="B3" s="42" t="s">
        <v>17</v>
      </c>
      <c r="C3" s="20"/>
      <c r="D3" s="40"/>
      <c r="E3" s="6"/>
    </row>
    <row r="4" spans="1:5" x14ac:dyDescent="0.2">
      <c r="A4" s="43">
        <v>3</v>
      </c>
      <c r="B4" s="43">
        <v>6</v>
      </c>
      <c r="C4" s="20"/>
      <c r="D4" s="44"/>
      <c r="E4" s="6"/>
    </row>
    <row r="5" spans="1:5" x14ac:dyDescent="0.2">
      <c r="A5" s="43">
        <v>4</v>
      </c>
      <c r="B5" s="43">
        <v>19</v>
      </c>
      <c r="C5" s="20"/>
      <c r="D5" s="44"/>
      <c r="E5" s="6"/>
    </row>
    <row r="6" spans="1:5" x14ac:dyDescent="0.2">
      <c r="A6" s="43">
        <v>5</v>
      </c>
      <c r="B6" s="43">
        <v>3</v>
      </c>
      <c r="C6" s="20"/>
      <c r="D6" s="44"/>
      <c r="E6" s="6"/>
    </row>
    <row r="7" spans="1:5" x14ac:dyDescent="0.2">
      <c r="A7" s="43">
        <v>8</v>
      </c>
      <c r="B7" s="43">
        <v>2</v>
      </c>
      <c r="C7" s="20"/>
      <c r="D7" s="44"/>
      <c r="E7" s="6"/>
    </row>
    <row r="8" spans="1:5" x14ac:dyDescent="0.2">
      <c r="A8" s="43">
        <v>9</v>
      </c>
      <c r="B8" s="43">
        <v>14</v>
      </c>
      <c r="C8" s="20"/>
      <c r="D8" s="44"/>
      <c r="E8" s="6"/>
    </row>
    <row r="9" spans="1:5" x14ac:dyDescent="0.2">
      <c r="A9" s="43">
        <v>1</v>
      </c>
      <c r="B9" s="43">
        <v>4</v>
      </c>
      <c r="C9" s="20"/>
      <c r="D9" s="44"/>
      <c r="E9" s="6"/>
    </row>
    <row r="10" spans="1:5" x14ac:dyDescent="0.2">
      <c r="A10" s="43">
        <v>2</v>
      </c>
      <c r="B10" s="43">
        <v>5</v>
      </c>
      <c r="C10" s="20"/>
      <c r="D10" s="44"/>
      <c r="E10" s="6"/>
    </row>
    <row r="11" spans="1:5" x14ac:dyDescent="0.2">
      <c r="A11" s="43">
        <v>4</v>
      </c>
      <c r="B11" s="43">
        <v>17</v>
      </c>
      <c r="C11" s="20"/>
      <c r="D11" s="44"/>
      <c r="E11" s="6"/>
    </row>
    <row r="12" spans="1:5" x14ac:dyDescent="0.2">
      <c r="A12" s="43">
        <v>5</v>
      </c>
      <c r="B12" s="43">
        <v>1</v>
      </c>
      <c r="C12" s="20"/>
      <c r="D12" s="44"/>
      <c r="E12" s="6"/>
    </row>
    <row r="13" spans="1:5" x14ac:dyDescent="0.2">
      <c r="A13" s="39"/>
      <c r="B13" s="39"/>
      <c r="C13" s="20"/>
      <c r="D13" s="44"/>
      <c r="E13" s="6"/>
    </row>
    <row r="14" spans="1:5" x14ac:dyDescent="0.2">
      <c r="A14" s="39" t="s">
        <v>16</v>
      </c>
      <c r="B14" s="43">
        <f>COUNT(A4:B12)</f>
        <v>18</v>
      </c>
      <c r="C14" s="20"/>
      <c r="D14" s="20"/>
      <c r="E14" s="6"/>
    </row>
    <row r="15" spans="1:5" x14ac:dyDescent="0.2">
      <c r="A15" s="39" t="s">
        <v>14</v>
      </c>
      <c r="B15" s="43">
        <v>2</v>
      </c>
      <c r="C15" s="20"/>
      <c r="D15" s="20"/>
      <c r="E15" s="6"/>
    </row>
    <row r="16" spans="1:5" x14ac:dyDescent="0.2">
      <c r="A16" s="39" t="s">
        <v>13</v>
      </c>
      <c r="B16" s="43" t="s">
        <v>12</v>
      </c>
      <c r="C16" s="20"/>
      <c r="D16" s="20"/>
      <c r="E16" s="6"/>
    </row>
    <row r="17" spans="1:5" x14ac:dyDescent="0.2">
      <c r="A17" s="39" t="s">
        <v>11</v>
      </c>
      <c r="B17" s="39">
        <f>VLOOKUP(B16,{"Paired",1;"2 sample equal variance",2;"2 sample unequal variance",3},2,FALSE)</f>
        <v>2</v>
      </c>
      <c r="C17" s="20"/>
      <c r="D17" s="20"/>
      <c r="E17" s="6"/>
    </row>
    <row r="18" spans="1:5" x14ac:dyDescent="0.2">
      <c r="A18" s="39" t="s">
        <v>10</v>
      </c>
      <c r="B18" s="6"/>
      <c r="C18" s="20"/>
      <c r="D18" s="20"/>
      <c r="E18" s="6"/>
    </row>
    <row r="19" spans="1:5" x14ac:dyDescent="0.2">
      <c r="A19" s="39"/>
      <c r="B19" s="39"/>
      <c r="C19" s="20"/>
      <c r="D19" s="20"/>
      <c r="E19" s="6"/>
    </row>
    <row r="20" spans="1:5" x14ac:dyDescent="0.2">
      <c r="A20" s="41" t="s">
        <v>9</v>
      </c>
      <c r="B20" s="41">
        <f>TTEST(A4:A12,B4:B12,B15,B17)</f>
        <v>0.19199588676039642</v>
      </c>
      <c r="C20" s="20"/>
      <c r="D20" s="44"/>
      <c r="E20" s="6"/>
    </row>
    <row r="21" spans="1:5" x14ac:dyDescent="0.2">
      <c r="A21" s="4" t="str">
        <f ca="1">"Formula in "&amp;ADDRESS(ROW(B20),COLUMN(B20),4)&amp;"   &gt;&gt;&gt;   "&amp;_xlfn.FORMULATEXT(B20)</f>
        <v>Formula in B20   &gt;&gt;&gt;   =TTEST(A4:A12,B4:B12,B15,B17)</v>
      </c>
      <c r="B21" s="41"/>
      <c r="C21" s="20"/>
      <c r="D21" s="44"/>
      <c r="E21" s="6"/>
    </row>
    <row r="22" spans="1:5" x14ac:dyDescent="0.2">
      <c r="A22" s="39"/>
      <c r="B22" s="42"/>
      <c r="C22" s="61"/>
      <c r="D22" s="44"/>
      <c r="E22" s="6"/>
    </row>
    <row r="23" spans="1:5" x14ac:dyDescent="0.2">
      <c r="A23" s="20" t="s">
        <v>15</v>
      </c>
      <c r="B23" s="44"/>
      <c r="C23" s="61"/>
      <c r="D23" s="44"/>
      <c r="E23" s="6"/>
    </row>
    <row r="24" spans="1:5" x14ac:dyDescent="0.2">
      <c r="A24" s="39">
        <f>IF(OR(B15=1,B15=2),0,"Data Input Error")</f>
        <v>0</v>
      </c>
      <c r="B24" s="57" t="str">
        <f ca="1">_xlfn.FORMULATEXT(A24)</f>
        <v>=IF(OR(B15=1,B15=2),0,"Data Input Error")</v>
      </c>
      <c r="C24" s="61"/>
      <c r="D24" s="44"/>
      <c r="E24" s="6"/>
    </row>
    <row r="25" spans="1:5" x14ac:dyDescent="0.2">
      <c r="A25" s="39">
        <f>IF(OR(B16="Paired",B16="2 Sample Equal Variance",B16="2 Sample Unequal Variance"),0,"Data Input Error")</f>
        <v>0</v>
      </c>
      <c r="B25" s="57" t="str">
        <f ca="1">_xlfn.FORMULATEXT(A25)</f>
        <v>=IF(OR(B16="Paired",B16="2 Sample Equal Variance",B16="2 Sample Unequal Variance"),0,"Data Input Error")</v>
      </c>
      <c r="C25" s="61"/>
      <c r="D25" s="44"/>
      <c r="E25" s="6"/>
    </row>
    <row r="26" spans="1:5" x14ac:dyDescent="0.2">
      <c r="A26" s="20"/>
      <c r="B26" s="20" t="e">
        <f ca="1">_xlfn.FORMULATEXT(A26)</f>
        <v>#N/A</v>
      </c>
      <c r="C26" s="61"/>
      <c r="D26" s="44"/>
      <c r="E26" s="6"/>
    </row>
    <row r="27" spans="1:5" x14ac:dyDescent="0.2">
      <c r="A27" s="39">
        <f>IF(B16="Paired",IF(COUNT(A4:A12)&lt;&gt;COUNT(B4:B12),"Unequal Number of Data Points",0),0)</f>
        <v>0</v>
      </c>
      <c r="B27" s="57" t="str">
        <f ca="1">_xlfn.FORMULATEXT(A27)</f>
        <v>=IF(B16="Paired",IF(COUNT(A4:A12)&lt;&gt;COUNT(B4:B12),"Unequal Number of Data Points",0),0)</v>
      </c>
      <c r="C27" s="61"/>
      <c r="D27" s="44"/>
      <c r="E27" s="6"/>
    </row>
    <row r="28" spans="1:5" x14ac:dyDescent="0.2">
      <c r="A28" s="39"/>
      <c r="B28" s="42"/>
      <c r="C28" s="61"/>
      <c r="D28" s="44"/>
      <c r="E28" s="6"/>
    </row>
    <row r="29" spans="1:5" x14ac:dyDescent="0.2">
      <c r="A29" s="39"/>
      <c r="B29" s="42"/>
      <c r="C29" s="61"/>
      <c r="D29" s="44"/>
      <c r="E29" s="6"/>
    </row>
  </sheetData>
  <conditionalFormatting sqref="B26">
    <cfRule type="cellIs" dxfId="1" priority="1" operator="equal">
      <formula>0</formula>
    </cfRule>
  </conditionalFormatting>
  <conditionalFormatting sqref="A24:A27">
    <cfRule type="cellIs" dxfId="0" priority="2" operator="equal">
      <formula>0</formula>
    </cfRule>
  </conditionalFormatting>
  <dataValidations count="2">
    <dataValidation type="list" allowBlank="1" showInputMessage="1" showErrorMessage="1" sqref="B15" xr:uid="{00000000-0002-0000-0700-000000000000}">
      <formula1>"1,2"</formula1>
    </dataValidation>
    <dataValidation type="list" allowBlank="1" showInputMessage="1" showErrorMessage="1" errorTitle="Data Input Error" error="Select Test Type_x000a__x000a_Paired Sample_x000a_Two samples with equal variance_x000a_Two samples with unequal variance" promptTitle="Data Input Validation" prompt="Select Test Type_x000a__x000a_Paired Sample_x000a_Two samples with equal variance_x000a_Two samples with unequal variance" sqref="B16" xr:uid="{00000000-0002-0000-0700-000001000000}">
      <formula1>"Paired, 2 Sample Equal Variance, 2 Sample Unequal Variance"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TTEST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2013-05-23T03:29:51Z</dcterms:created>
  <dcterms:modified xsi:type="dcterms:W3CDTF">2020-08-26T14:11:30Z</dcterms:modified>
</cp:coreProperties>
</file>